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D87" i="36" l="1"/>
  <c r="B7" i="167" l="1"/>
  <c r="B6" i="167"/>
  <c r="B4" i="168" l="1"/>
  <c r="E294" i="29"/>
  <c r="D240" i="29"/>
  <c r="D239" i="29"/>
  <c r="D235" i="29"/>
  <c r="D234" i="29"/>
  <c r="D231" i="29"/>
  <c r="D217" i="29"/>
  <c r="D216" i="29"/>
  <c r="D209" i="29"/>
  <c r="E177" i="29"/>
  <c r="E176" i="29"/>
  <c r="D176" i="29"/>
  <c r="H163" i="29"/>
  <c r="H164" i="29"/>
  <c r="F124" i="29"/>
  <c r="E124" i="29"/>
  <c r="E63" i="29"/>
  <c r="E37" i="29"/>
  <c r="E38" i="29"/>
  <c r="D38" i="29"/>
  <c r="H79" i="29"/>
  <c r="F75" i="29"/>
  <c r="E75" i="29"/>
  <c r="D75" i="29"/>
  <c r="F63" i="29"/>
  <c r="D63" i="29"/>
  <c r="D62" i="29"/>
  <c r="F61" i="29"/>
  <c r="E61" i="29"/>
  <c r="D61" i="29"/>
  <c r="C61" i="29"/>
  <c r="E60" i="29"/>
  <c r="D60" i="29"/>
  <c r="E55" i="29"/>
  <c r="D55" i="29"/>
  <c r="E50" i="29"/>
  <c r="D50" i="29"/>
  <c r="C50" i="29"/>
  <c r="E49" i="29"/>
  <c r="D49" i="29"/>
  <c r="C49" i="29"/>
  <c r="F45" i="29"/>
  <c r="E45" i="29"/>
  <c r="E44" i="29"/>
  <c r="D44" i="29"/>
  <c r="C44" i="29"/>
  <c r="E41" i="29"/>
  <c r="D41" i="29"/>
  <c r="C41" i="29"/>
  <c r="D37" i="29"/>
  <c r="E17" i="29"/>
  <c r="D17" i="29"/>
  <c r="D14" i="29"/>
  <c r="H14" i="29"/>
  <c r="F14" i="29"/>
  <c r="E14" i="29"/>
  <c r="C14" i="29"/>
  <c r="C13" i="29"/>
  <c r="E13" i="29"/>
  <c r="D13" i="29"/>
  <c r="E10" i="29"/>
  <c r="D10" i="29"/>
  <c r="H5" i="29"/>
  <c r="G5" i="29"/>
  <c r="F5" i="29"/>
  <c r="E5" i="29"/>
  <c r="D5" i="29"/>
  <c r="C5" i="29"/>
  <c r="C171" i="5"/>
  <c r="C106" i="5"/>
  <c r="C79" i="5"/>
  <c r="C69" i="5"/>
  <c r="C31" i="3" l="1"/>
  <c r="C4" i="3"/>
  <c r="B7773" i="106" l="1"/>
  <c r="D17" i="159"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2" i="165"/>
  <c r="B2" i="168"/>
  <c r="B1" i="165"/>
  <c r="A1" i="159"/>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B7719" i="106" s="1"/>
  <c r="D7719" i="106" s="1"/>
  <c r="K23" i="12"/>
  <c r="K24" i="12"/>
  <c r="B7733" i="106" s="1"/>
  <c r="D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B2976" i="106" s="1"/>
  <c r="D2976" i="106" s="1"/>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E204" i="29" s="1"/>
  <c r="B1353" i="106" s="1"/>
  <c r="D1353" i="106" s="1"/>
  <c r="B1351" i="106"/>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s="1"/>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s="1"/>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s="1"/>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s="1"/>
  <c r="B7714" i="106"/>
  <c r="D7714" i="106" s="1"/>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s="1"/>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8" i="36"/>
  <c r="D60" i="36"/>
  <c r="D74" i="36"/>
  <c r="D75" i="36"/>
  <c r="D77" i="36"/>
  <c r="D78" i="36"/>
  <c r="D85" i="36"/>
  <c r="B64" i="127"/>
  <c r="B65" i="127"/>
  <c r="D26" i="108"/>
  <c r="E26" i="108"/>
  <c r="F26" i="108"/>
  <c r="G26" i="108"/>
  <c r="D27" i="108"/>
  <c r="E27" i="108"/>
  <c r="F27" i="108"/>
  <c r="G27" i="108"/>
  <c r="F31" i="108"/>
  <c r="F36" i="108"/>
  <c r="G28" i="108"/>
  <c r="D31" i="108"/>
  <c r="D36" i="108"/>
  <c r="D37"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c r="D5730" i="106" s="1"/>
  <c r="H18" i="5"/>
  <c r="B5878" i="106"/>
  <c r="D5878" i="106" s="1"/>
  <c r="I18" i="5"/>
  <c r="B5923" i="106" s="1"/>
  <c r="D5923" i="106" s="1"/>
  <c r="J18" i="5"/>
  <c r="B6306" i="106" s="1"/>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K109" i="5" s="1"/>
  <c r="K4" i="4" s="1"/>
  <c r="B3569" i="106" s="1"/>
  <c r="D3569" i="106" s="1"/>
  <c r="B5995" i="106"/>
  <c r="D5995"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J13" i="4"/>
  <c r="B7042" i="106" s="1"/>
  <c r="D704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G173" i="5"/>
  <c r="B5778" i="106" s="1"/>
  <c r="D5778" i="106" s="1"/>
  <c r="F135" i="34"/>
  <c r="F130" i="34"/>
  <c r="F128" i="34"/>
  <c r="F127" i="34"/>
  <c r="F126" i="34"/>
  <c r="F94" i="34"/>
  <c r="B6014" i="106"/>
  <c r="D6014" i="106" s="1"/>
  <c r="B5847" i="106"/>
  <c r="D5847" i="106" s="1"/>
  <c r="B5752" i="106"/>
  <c r="D5752" i="106" s="1"/>
  <c r="B5599" i="106"/>
  <c r="D5599" i="106" s="1"/>
  <c r="I6" i="4"/>
  <c r="B5011" i="106" s="1"/>
  <c r="D5011" i="106" s="1"/>
  <c r="K274" i="5"/>
  <c r="J173" i="5"/>
  <c r="B6397" i="106" s="1"/>
  <c r="D6397" i="106" s="1"/>
  <c r="H173" i="5"/>
  <c r="D173" i="5"/>
  <c r="F106" i="34"/>
  <c r="F105" i="34"/>
  <c r="D7" i="7"/>
  <c r="B1763" i="106" s="1"/>
  <c r="D1763" i="106" s="1"/>
  <c r="B5421" i="106"/>
  <c r="D5421" i="106" s="1"/>
  <c r="D6" i="4"/>
  <c r="J6" i="4"/>
  <c r="B6221" i="106" s="1"/>
  <c r="D6221" i="106" s="1"/>
  <c r="B5906" i="106"/>
  <c r="D5906" i="106" s="1"/>
  <c r="H6" i="4"/>
  <c r="B2656" i="106" s="1"/>
  <c r="D2656" i="106" s="1"/>
  <c r="K7" i="4"/>
  <c r="B3718" i="106" s="1"/>
  <c r="D3718" i="106" s="1"/>
  <c r="B2566" i="106"/>
  <c r="D2566" i="106" s="1"/>
  <c r="D17" i="7"/>
  <c r="B4104" i="106" s="1"/>
  <c r="D4104" i="106" s="1"/>
  <c r="D12" i="7"/>
  <c r="B1769" i="106" s="1"/>
  <c r="D1769" i="106" s="1"/>
  <c r="D18" i="7"/>
  <c r="B4105" i="106" s="1"/>
  <c r="D4105" i="106" s="1"/>
  <c r="D11" i="7"/>
  <c r="B1768" i="106"/>
  <c r="D1768" i="106" s="1"/>
  <c r="D15" i="7"/>
  <c r="B1772" i="106" s="1"/>
  <c r="D1772" i="106" s="1"/>
  <c r="B7760" i="106"/>
  <c r="D7760" i="106" s="1"/>
  <c r="D57" i="36" l="1"/>
  <c r="D56" i="36"/>
  <c r="D53" i="36"/>
  <c r="K26" i="12"/>
  <c r="B7743" i="106" s="1"/>
  <c r="D7743" i="106" s="1"/>
  <c r="K16" i="11"/>
  <c r="B2055" i="106" s="1"/>
  <c r="D2055" i="106" s="1"/>
  <c r="F16" i="11"/>
  <c r="N22" i="3"/>
  <c r="K339" i="29"/>
  <c r="E305" i="29"/>
  <c r="B1536" i="106" s="1"/>
  <c r="D1536" i="106" s="1"/>
  <c r="K223" i="29"/>
  <c r="G38" i="108"/>
  <c r="E38" i="108"/>
  <c r="G29" i="108"/>
  <c r="E29" i="108"/>
  <c r="K178" i="29"/>
  <c r="F13" i="4" s="1"/>
  <c r="B2596" i="106" s="1"/>
  <c r="D2596" i="106" s="1"/>
  <c r="F61" i="34"/>
  <c r="E150" i="29"/>
  <c r="B1242" i="106" s="1"/>
  <c r="D1242" i="106" s="1"/>
  <c r="F37" i="108"/>
  <c r="K84" i="29"/>
  <c r="B2789" i="106"/>
  <c r="D2789" i="106" s="1"/>
  <c r="B2974" i="106"/>
  <c r="D2974" i="106" s="1"/>
  <c r="E30" i="108"/>
  <c r="G30" i="108"/>
  <c r="F28" i="108"/>
  <c r="F40" i="108" s="1"/>
  <c r="G42" i="108" s="1"/>
  <c r="E28" i="108"/>
  <c r="B6028" i="106"/>
  <c r="D6028" i="106" s="1"/>
  <c r="K275" i="5"/>
  <c r="B6023" i="106" s="1"/>
  <c r="D6023" i="106" s="1"/>
  <c r="K8" i="4"/>
  <c r="K10" i="4" s="1"/>
  <c r="B4130" i="106" s="1"/>
  <c r="D4130" i="106" s="1"/>
  <c r="J109" i="5"/>
  <c r="H109" i="5"/>
  <c r="H275" i="5" s="1"/>
  <c r="G4" i="4"/>
  <c r="B2603" i="106" s="1"/>
  <c r="D2603" i="106" s="1"/>
  <c r="F173" i="5"/>
  <c r="B5618" i="106"/>
  <c r="D5618" i="106" s="1"/>
  <c r="F110" i="34"/>
  <c r="F109" i="5"/>
  <c r="F4" i="4" s="1"/>
  <c r="B2591" i="106" s="1"/>
  <c r="D2591" i="106" s="1"/>
  <c r="E109" i="5"/>
  <c r="E4" i="4" s="1"/>
  <c r="B2630" i="106" s="1"/>
  <c r="D2630" i="106" s="1"/>
  <c r="B1746" i="106"/>
  <c r="D1746" i="106" s="1"/>
  <c r="D109" i="5"/>
  <c r="F129" i="34"/>
  <c r="F104" i="34"/>
  <c r="C172" i="5"/>
  <c r="B5214" i="106" s="1"/>
  <c r="D5214" i="106" s="1"/>
  <c r="F93" i="34"/>
  <c r="C109" i="5"/>
  <c r="D14" i="7"/>
  <c r="B1770" i="106" s="1"/>
  <c r="D1770" i="106" s="1"/>
  <c r="L41" i="3"/>
  <c r="B6124" i="106"/>
  <c r="D6124" i="106" s="1"/>
  <c r="B4268" i="106"/>
  <c r="D4268" i="106" s="1"/>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F275" i="5" l="1"/>
  <c r="L16" i="11"/>
  <c r="B2061" i="106" s="1"/>
  <c r="D2061" i="106" s="1"/>
  <c r="B283" i="106"/>
  <c r="D283" i="106" s="1"/>
  <c r="N23" i="3"/>
  <c r="B284" i="106" s="1"/>
  <c r="D284" i="106" s="1"/>
  <c r="B3670" i="106"/>
  <c r="D3670" i="106" s="1"/>
  <c r="K341" i="29"/>
  <c r="B1474" i="106"/>
  <c r="D1474" i="106" s="1"/>
  <c r="G12" i="4"/>
  <c r="B2607" i="106" s="1"/>
  <c r="D2607" i="106" s="1"/>
  <c r="B1381" i="106"/>
  <c r="D1381" i="106" s="1"/>
  <c r="L114" i="29"/>
  <c r="C114" i="29"/>
  <c r="B757" i="106" s="1"/>
  <c r="D757" i="106" s="1"/>
  <c r="J4" i="4"/>
  <c r="B6220" i="106" s="1"/>
  <c r="D6220" i="106" s="1"/>
  <c r="B6352" i="106"/>
  <c r="D6352" i="106" s="1"/>
  <c r="J275" i="5"/>
  <c r="B6025" i="106"/>
  <c r="D6025" i="106" s="1"/>
  <c r="H4" i="4"/>
  <c r="B5588" i="106"/>
  <c r="D5588" i="106" s="1"/>
  <c r="B5527" i="106"/>
  <c r="D5527" i="106" s="1"/>
  <c r="B5356" i="106"/>
  <c r="D5356" i="106" s="1"/>
  <c r="D4" i="4"/>
  <c r="B2564" i="106" s="1"/>
  <c r="D2564" i="106" s="1"/>
  <c r="F175" i="34"/>
  <c r="C173" i="5"/>
  <c r="B5223" i="106" s="1"/>
  <c r="D5223" i="106" s="1"/>
  <c r="D19" i="7"/>
  <c r="B1775" i="106" s="1"/>
  <c r="D1775" i="106" s="1"/>
  <c r="B5121" i="106"/>
  <c r="D5121" i="106" s="1"/>
  <c r="C4" i="4"/>
  <c r="B2551" i="106" s="1"/>
  <c r="D2551" i="106" s="1"/>
  <c r="B2917" i="106"/>
  <c r="D2917" i="106" s="1"/>
  <c r="D59"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D7" i="4"/>
  <c r="D275" i="5"/>
  <c r="B5507" i="106"/>
  <c r="D5507" i="106" s="1"/>
  <c r="B7298" i="106"/>
  <c r="C35" i="131"/>
  <c r="B7299" i="106" s="1"/>
  <c r="K13" i="4" l="1"/>
  <c r="B3572" i="106" s="1"/>
  <c r="D3572" i="106" s="1"/>
  <c r="B3672" i="106"/>
  <c r="D3672" i="106" s="1"/>
  <c r="K306" i="29"/>
  <c r="B1561" i="106" s="1"/>
  <c r="D1561" i="106" s="1"/>
  <c r="J8" i="4"/>
  <c r="J20" i="4" s="1"/>
  <c r="B7055" i="106"/>
  <c r="D7055" i="106" s="1"/>
  <c r="K332" i="29"/>
  <c r="B7225" i="106" s="1"/>
  <c r="D7225" i="106" s="1"/>
  <c r="B2655" i="106"/>
  <c r="D2655" i="106" s="1"/>
  <c r="H8" i="4"/>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B6223" i="106" l="1"/>
  <c r="D6223" i="106" s="1"/>
  <c r="J10" i="4"/>
  <c r="B6225" i="106" s="1"/>
  <c r="D6225" i="10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<sst xmlns="http://schemas.openxmlformats.org/spreadsheetml/2006/main" count="5149" uniqueCount="2168">
  <si>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</si>
  <si>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</si>
  <si>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</si>
  <si>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</si>
  <si>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</si>
  <si>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</si>
  <si>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</si>
  <si>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</si>
  <si>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</si>
  <si>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</si>
  <si>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</si>
  <si>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</si>
  <si>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</si>
  <si>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</si>
  <si>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</si>
  <si>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</si>
  <si>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</si>
  <si>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</si>
  <si>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</si>
  <si>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</si>
  <si>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</si>
  <si>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</si>
  <si>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</si>
  <si>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</si>
  <si>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</si>
  <si>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</si>
  <si>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</si>
  <si>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</si>
  <si>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</si>
  <si>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</si>
  <si>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</si>
  <si>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</si>
  <si>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</si>
  <si>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</si>
  <si>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</si>
  <si>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</si>
  <si>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</si>
  <si>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</si>
  <si>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</si>
  <si>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</si>
  <si>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</si>
  <si>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</si>
  <si>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</si>
  <si>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</si>
  <si>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</si>
  <si>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</si>
  <si>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</si>
  <si>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</si>
  <si>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</si>
  <si>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</si>
  <si>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</si>
  <si>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</si>
  <si>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</si>
  <si>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</si>
  <si>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</si>
  <si>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</si>
  <si>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</si>
  <si>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</si>
  <si>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</si>
  <si>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</si>
  <si>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</si>
  <si>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</si>
  <si>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</si>
  <si>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</si>
  <si>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</si>
  <si>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</si>
  <si>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</si>
  <si>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</si>
  <si>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</si>
  <si>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</si>
  <si>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</si>
  <si>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</si>
  <si>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</si>
  <si>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</si>
  <si>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</si>
  <si>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</si>
  <si>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</si>
  <si>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</si>
  <si>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</si>
  <si>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</si>
  <si>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</si>
  <si>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</si>
  <si>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</si>
  <si>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</si>
  <si>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</si>
  <si>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</si>
  <si>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</si>
  <si>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</si>
  <si>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</si>
  <si>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</si>
  <si>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</si>
  <si>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</si>
  <si>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</si>
  <si>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</si>
  <si>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</si>
  <si>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</si>
  <si>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</si>
  <si>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</si>
  <si>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</si>
  <si>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</si>
  <si>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</si>
  <si>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</si>
  <si>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</si>
  <si>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</si>
  <si>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</si>
  <si>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</si>
  <si>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</si>
  <si>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</si>
  <si>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</si>
  <si>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</si>
  <si>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</si>
  <si>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</si>
  <si>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</si>
  <si>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</si>
  <si>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</si>
  <si>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</si>
  <si>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</si>
  <si>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</si>
  <si>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</si>
  <si>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</si>
  <si>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</si>
  <si>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</si>
  <si>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</si>
  <si>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</si>
  <si>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</si>
  <si>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</si>
  <si>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</si>
  <si>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</si>
  <si>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</si>
  <si>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</si>
  <si>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</si>
  <si>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</si>
  <si>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</si>
  <si>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</si>
  <si>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</si>
  <si>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</si>
  <si>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</si>
  <si>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</si>
  <si>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</si>
  <si>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</si>
  <si>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</si>
  <si>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</si>
  <si>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</si>
  <si>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</si>
  <si>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</si>
  <si>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</si>
  <si>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</si>
  <si>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</si>
  <si>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</si>
  <si>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</si>
  <si>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</si>
  <si>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</si>
  <si>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</si>
  <si>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</si>
  <si>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</si>
  <si>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</si>
  <si>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</si>
  <si>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</si>
  <si>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</si>
  <si>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</si>
  <si>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</si>
  <si>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</si>
  <si>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</si>
  <si>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</si>
  <si>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</si>
  <si>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</si>
  <si>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</si>
  <si>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</si>
  <si>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</si>
  <si>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</si>
  <si>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</si>
  <si>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</si>
  <si>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</si>
  <si>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</si>
  <si>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</si>
  <si>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</si>
  <si>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</si>
  <si>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</si>
  <si>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</si>
  <si>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</si>
  <si>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</si>
  <si>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</si>
  <si>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</si>
  <si>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</si>
  <si>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</si>
  <si>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</si>
  <si>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</si>
  <si>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</si>
  <si>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</si>
  <si>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</si>
  <si>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</si>
  <si>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</si>
  <si>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</si>
  <si>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</si>
  <si>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</si>
  <si>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</si>
  <si>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</si>
  <si>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</si>
  <si>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</si>
  <si>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</si>
  <si>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</si>
  <si>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</si>
  <si>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</si>
  <si>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</si>
  <si>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</si>
  <si>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</si>
  <si>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</si>
  <si>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</si>
  <si>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</si>
  <si>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</si>
  <si>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</si>
  <si>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</si>
  <si>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</si>
  <si>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</si>
  <si>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</si>
  <si>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</si>
  <si>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</si>
  <si>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</si>
  <si>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</si>
  <si>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</si>
  <si>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</si>
  <si>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</si>
  <si>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</si>
  <si>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</si>
  <si>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</si>
  <si>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</si>
  <si>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</si>
  <si>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</si>
  <si>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</si>
  <si>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</si>
  <si>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</si>
  <si>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</si>
  <si>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</si>
  <si>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</si>
  <si>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</si>
  <si>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</si>
  <si>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</si>
  <si>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</si>
  <si>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</si>
  <si>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</si>
  <si>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</si>
  <si>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</si>
  <si>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</si>
  <si>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</si>
  <si>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</si>
  <si>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</si>
  <si>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</si>
  <si>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</si>
  <si>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</si>
  <si>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</si>
  <si>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</si>
  <si>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</si>
  <si>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</si>
  <si>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</si>
  <si>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</si>
  <si>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</si>
  <si>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</si>
  <si>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</si>
  <si>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</si>
  <si>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</si>
  <si>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</si>
  <si>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</si>
  <si>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</si>
  <si>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</si>
  <si>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</si>
  <si>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</si>
  <si>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</si>
  <si>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</si>
  <si>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</si>
  <si>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</si>
  <si>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</si>
  <si>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</si>
  <si>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</si>
  <si>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</si>
  <si>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</si>
  <si>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</si>
  <si>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</si>
  <si>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</si>
  <si>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</si>
  <si>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</si>
  <si>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</si>
  <si>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</si>
  <si>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</si>
  <si>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</si>
  <si>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</si>
  <si>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</si>
  <si>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</si>
  <si>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</si>
  <si>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</si>
  <si>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</si>
  <si>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</si>
  <si>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</si>
  <si>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</si>
  <si>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</si>
  <si>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</si>
  <si>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</si>
  <si>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</si>
  <si>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</si>
  <si>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</si>
  <si>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</si>
  <si>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</si>
  <si>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</si>
  <si>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</si>
  <si>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</si>
  <si>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</si>
  <si>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</si>
  <si>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</si>
  <si>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</si>
  <si>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</si>
  <si>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</si>
  <si>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</si>
  <si>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</si>
  <si>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</si>
  <si>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</si>
  <si>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</si>
  <si>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</si>
  <si>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</si>
  <si>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</si>
  <si>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</si>
  <si>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</si>
  <si>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</si>
  <si>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</si>
  <si>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</si>
  <si>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</si>
  <si>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</si>
  <si>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</si>
  <si>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</si>
  <si>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</si>
  <si>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</si>
  <si>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</si>
  <si>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</si>
  <si>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</si>
  <si>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</si>
  <si>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</si>
  <si>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</si>
  <si>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</si>
  <si>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</si>
  <si>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</si>
  <si>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</si>
  <si>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</si>
  <si>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</si>
  <si>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</si>
  <si>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</si>
  <si>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</si>
  <si>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</si>
  <si>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</si>
  <si>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</si>
  <si>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</si>
  <si>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</si>
  <si>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</si>
  <si>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</si>
  <si>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</si>
  <si>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</si>
  <si>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</si>
  <si>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</si>
  <si>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</si>
  <si>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</si>
  <si>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</si>
  <si>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</si>
  <si>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</si>
  <si>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</si>
  <si>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</si>
  <si>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</si>
  <si>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</si>
  <si>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</si>
  <si>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</si>
  <si>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</si>
  <si>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</si>
  <si>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</si>
  <si>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</si>
  <si>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</si>
  <si>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</si>
  <si>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</si>
  <si>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</si>
  <si>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</si>
  <si>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</si>
  <si>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</si>
  <si>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</si>
  <si>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</si>
  <si>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</si>
  <si>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</si>
  <si>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</si>
  <si>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</si>
  <si>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</si>
  <si>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</si>
  <si>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</si>
  <si>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</si>
  <si>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</si>
  <si>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</si>
  <si>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</si>
  <si>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</si>
  <si>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</si>
  <si>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</si>
  <si>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</si>
  <si>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</si>
  <si>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</si>
  <si>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</si>
  <si>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</si>
  <si>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</si>
  <si>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</si>
  <si>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</si>
  <si>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</si>
  <si>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</si>
  <si>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</si>
  <si>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</si>
  <si>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</si>
  <si>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</si>
  <si>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</si>
  <si>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</si>
  <si>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</si>
  <si>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</si>
  <si>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</si>
  <si>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</si>
  <si>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</si>
  <si>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</si>
  <si>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</si>
  <si>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</si>
  <si>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</si>
  <si>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</si>
  <si>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</si>
  <si>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</si>
  <si>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</si>
  <si>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</si>
  <si>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</si>
  <si>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</si>
  <si>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</si>
  <si>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</si>
  <si>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</si>
  <si>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</si>
  <si>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</si>
  <si>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</si>
  <si>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</si>
  <si>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</si>
  <si>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</si>
  <si>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</si>
  <si>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</si>
  <si>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</si>
  <si>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</si>
  <si>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</si>
  <si>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</si>
  <si>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</si>
  <si>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</si>
  <si>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</si>
  <si>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</si>
  <si>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</si>
  <si>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</si>
  <si>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</si>
  <si>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</si>
  <si>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</si>
  <si>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</si>
  <si>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</si>
  <si>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</si>
  <si>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</si>
  <si>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</si>
  <si>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</si>
  <si>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</si>
  <si>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</si>
  <si>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</si>
  <si>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</si>
  <si>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</si>
  <si>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</si>
  <si>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</si>
  <si>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</si>
  <si>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</si>
  <si>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</si>
  <si>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</si>
  <si>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</si>
  <si>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</si>
  <si>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</si>
  <si>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</si>
  <si>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</si>
  <si>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</si>
  <si>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</si>
  <si>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</si>
  <si>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</si>
  <si>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</si>
  <si>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</si>
  <si>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</si>
  <si>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</si>
  <si>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</si>
  <si>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</si>
  <si>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</si>
  <si>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</si>
  <si>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</si>
  <si>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</si>
  <si>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</si>
  <si>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</si>
  <si>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</si>
  <si>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</si>
  <si>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</si>
  <si>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</si>
  <si>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</si>
  <si>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</si>
  <si>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</si>
  <si>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</si>
  <si>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</si>
  <si>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</si>
  <si>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</si>
  <si>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</si>
  <si>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</si>
  <si>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</si>
  <si>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</si>
  <si>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</si>
  <si>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</si>
  <si>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</si>
  <si>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</si>
  <si>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</si>
  <si>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</si>
  <si>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</si>
  <si>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</si>
  <si>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</si>
  <si>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</si>
  <si>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</si>
  <si>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</si>
  <si>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</si>
  <si>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</si>
  <si>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</si>
  <si>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</si>
  <si>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</si>
  <si>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</si>
  <si>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</si>
  <si>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</si>
  <si>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</si>
  <si>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</si>
  <si>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</si>
  <si>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</si>
  <si>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</si>
  <si>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</si>
  <si>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</si>
  <si>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</si>
  <si>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</si>
  <si>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</si>
  <si>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</si>
  <si>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</si>
  <si>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</si>
  <si>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</si>
  <si>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</si>
  <si>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</si>
  <si>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</si>
  <si>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</si>
  <si>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</si>
  <si>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</si>
  <si>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</si>
  <si>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</si>
  <si>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</si>
  <si>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</si>
  <si>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</si>
  <si>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</si>
  <si>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</si>
  <si>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</si>
  <si>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</si>
  <si>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</si>
  <si>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</si>
  <si>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</si>
  <si>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</si>
  <si>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</si>
  <si>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</si>
  <si>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</si>
  <si>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</si>
  <si>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</si>
  <si>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</si>
  <si>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</si>
  <si>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</si>
  <si>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</si>
  <si>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</si>
  <si>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</si>
  <si>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</si>
  <si>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</si>
  <si>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</si>
  <si>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</si>
  <si>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</si>
  <si>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</si>
  <si>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</si>
  <si>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</si>
  <si>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</si>
  <si>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</si>
  <si>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</si>
  <si>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</si>
  <si>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</si>
  <si>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</si>
  <si>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</si>
  <si>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</si>
  <si>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</si>
  <si>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</si>
  <si>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</si>
  <si>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</si>
  <si>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</si>
  <si>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</si>
  <si>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</si>
  <si>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</si>
  <si>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</si>
  <si>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</si>
  <si>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</si>
  <si>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</si>
  <si>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</si>
  <si>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</si>
  <si>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</si>
  <si>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</si>
  <si>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</si>
  <si>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</si>
  <si>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</si>
  <si>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</si>
  <si>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</si>
  <si>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</si>
  <si>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</si>
  <si>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</si>
  <si>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</si>
  <si>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</si>
  <si>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</si>
  <si>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</si>
  <si>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</si>
  <si>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</si>
  <si>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</si>
  <si>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</si>
  <si>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</si>
  <si>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</si>
  <si>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</si>
  <si>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</si>
  <si>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</si>
  <si>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</si>
  <si>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</si>
  <si>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</si>
  <si>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</si>
  <si>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</si>
  <si>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</si>
  <si>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</si>
  <si>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</si>
  <si>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</si>
  <si>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</si>
  <si>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</si>
  <si>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</si>
  <si>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</si>
  <si>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</si>
  <si>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</si>
  <si>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</si>
  <si>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</si>
  <si>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</si>
  <si>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</si>
  <si>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</si>
  <si>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</si>
  <si>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</si>
  <si>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</si>
  <si>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</si>
  <si>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</si>
  <si>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</si>
  <si>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</si>
  <si>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</si>
  <si>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</si>
  <si>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</si>
  <si>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</si>
  <si>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</si>
  <si>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</si>
  <si>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</si>
  <si>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</si>
  <si>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</si>
  <si>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</si>
  <si>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</si>
  <si>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</si>
  <si>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</si>
  <si>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</si>
  <si>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</si>
  <si>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</si>
  <si>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</si>
  <si>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</si>
  <si>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</si>
  <si>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</si>
  <si>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</si>
  <si>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</si>
  <si>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</si>
  <si>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</si>
  <si>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</si>
  <si>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</si>
  <si>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</si>
  <si>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</si>
  <si>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</si>
  <si>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</si>
  <si>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</si>
  <si>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</si>
  <si>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</si>
  <si>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</si>
  <si>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</si>
  <si>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</si>
  <si>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</si>
  <si>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</si>
  <si>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</si>
  <si>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</si>
  <si>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</si>
  <si>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</si>
  <si>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</si>
  <si>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</si>
  <si>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</si>
  <si>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</si>
  <si>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</si>
  <si>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</si>
  <si>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</si>
  <si>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</si>
  <si>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</si>
  <si>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</si>
  <si>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</si>
  <si>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</si>
  <si>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</si>
  <si>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</si>
  <si>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</si>
  <si>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</si>
  <si>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</si>
  <si>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</si>
  <si>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</si>
  <si>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</si>
  <si>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</si>
  <si>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</si>
  <si>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</si>
  <si>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</si>
  <si>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</si>
  <si>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</si>
  <si>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</si>
  <si>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</si>
  <si>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</si>
  <si>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</si>
  <si>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</si>
  <si>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</si>
  <si>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</si>
  <si>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</si>
  <si>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</si>
  <si>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</si>
  <si>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</si>
  <si>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</si>
  <si>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</si>
  <si>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</si>
  <si>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</si>
  <si>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</si>
  <si>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</si>
  <si>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</si>
  <si>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</si>
  <si>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</si>
  <si>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</si>
  <si>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</si>
  <si>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</si>
  <si>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</si>
  <si>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</si>
  <si>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</si>
  <si>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</si>
  <si>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</si>
  <si>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</si>
  <si>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</si>
  <si>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</si>
  <si>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</si>
  <si>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</si>
  <si>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</si>
  <si>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</si>
  <si>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</si>
  <si>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</si>
  <si>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</si>
  <si>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</si>
  <si>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</si>
  <si>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</si>
  <si>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</si>
  <si>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</si>
  <si>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</si>
  <si>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</si>
  <si>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</si>
  <si>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</si>
  <si>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</si>
  <si>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</si>
  <si>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</si>
  <si>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</si>
  <si>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</si>
  <si>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</si>
  <si>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</si>
  <si>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</si>
  <si>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</si>
  <si>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</si>
  <si>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</si>
  <si>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</si>
  <si>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</si>
  <si>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</si>
  <si>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</si>
  <si>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</si>
  <si>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</si>
  <si>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</si>
  <si>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</si>
  <si>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</si>
  <si>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</si>
  <si>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</si>
  <si>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</si>
  <si>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</si>
  <si>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</si>
  <si>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</si>
  <si>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</si>
  <si>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</si>
  <si>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</si>
  <si>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</si>
  <si>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</si>
  <si>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</si>
  <si>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</si>
  <si>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</si>
  <si>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</si>
  <si>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</si>
  <si>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</si>
  <si>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</si>
  <si>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</si>
  <si>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</si>
  <si>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</si>
  <si>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</si>
  <si>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</si>
  <si>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</si>
  <si>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</si>
  <si>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</si>
  <si>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</si>
  <si>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</si>
  <si>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</si>
  <si>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</si>
  <si>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</si>
  <si>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</si>
  <si>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</si>
  <si>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</si>
  <si>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</si>
  <si>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</si>
  <si>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</si>
  <si>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</si>
  <si>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</si>
  <si>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</si>
  <si>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</si>
  <si>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</si>
  <si>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</si>
  <si>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</si>
  <si>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</si>
  <si>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</si>
  <si>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</si>
  <si>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</si>
  <si>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</si>
  <si>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</si>
  <si>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</si>
  <si>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</si>
  <si>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</si>
  <si>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</si>
  <si>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</si>
  <si>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</si>
  <si>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</si>
  <si>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</si>
  <si>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</si>
  <si>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</si>
  <si>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</si>
  <si>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</si>
  <si>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</si>
  <si>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</si>
  <si>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</si>
  <si>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</si>
  <si>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</si>
  <si>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</si>
  <si>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</si>
  <si>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</si>
  <si>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</si>
  <si>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</si>
  <si>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</si>
  <si>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</si>
  <si>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</si>
  <si>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</si>
  <si>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</si>
  <si>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</si>
  <si>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</si>
  <si>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</si>
  <si>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</si>
  <si>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</si>
  <si>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</si>
  <si>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</si>
  <si>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</si>
  <si>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</si>
  <si>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</si>
  <si>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</si>
  <si>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</si>
  <si>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</si>
  <si>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</si>
  <si>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</si>
  <si>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</si>
  <si>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</si>
  <si>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</si>
  <si>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</si>
  <si>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</si>
  <si>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</si>
  <si>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</si>
  <si>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</si>
  <si>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</si>
  <si>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</si>
  <si>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</si>
  <si>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</si>
  <si>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</si>
  <si>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</si>
  <si>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</si>
  <si>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</si>
  <si>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</si>
  <si>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</si>
  <si>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</si>
  <si>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</si>
  <si>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</si>
  <si>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</si>
  <si>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</si>
  <si>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</si>
  <si>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</si>
  <si>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</si>
  <si>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</si>
  <si>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</si>
  <si>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</si>
  <si>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</si>
  <si>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</si>
  <si>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</si>
  <si>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</si>
  <si>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</si>
  <si>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</si>
  <si>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</si>
  <si>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</si>
  <si>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</si>
  <si>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</si>
  <si>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</si>
  <si>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</si>
  <si>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</si>
  <si>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</si>
  <si>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</si>
  <si>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</si>
  <si>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</si>
  <si>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</si>
  <si>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</si>
  <si>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</si>
  <si>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</si>
  <si>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</si>
  <si>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</si>
  <si>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</si>
  <si>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</si>
  <si>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</si>
  <si>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</si>
  <si>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</si>
  <si>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</si>
  <si>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</si>
  <si>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</si>
  <si>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</si>
  <si>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</si>
  <si>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</si>
  <si>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</si>
  <si>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</si>
  <si>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</si>
  <si>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</si>
  <si>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</si>
  <si>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</si>
  <si>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</si>
  <si>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</si>
  <si>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</si>
  <si>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</si>
  <si>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</si>
  <si>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</si>
  <si>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</si>
  <si>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</si>
  <si>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</si>
  <si>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</si>
  <si>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</si>
  <si>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</si>
  <si>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</si>
  <si>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</si>
  <si>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</si>
  <si>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</si>
  <si>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</si>
  <si>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</si>
  <si>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</si>
  <si>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</si>
  <si>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</si>
  <si>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</si>
  <si>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</si>
  <si>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</si>
  <si>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</si>
  <si>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</si>
  <si>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</si>
  <si>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</si>
  <si>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</si>
  <si>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</si>
  <si>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</si>
  <si>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</si>
  <si>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</si>
  <si>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</si>
  <si>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</si>
  <si>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</si>
  <si>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</si>
  <si>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</si>
  <si>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</si>
  <si>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</si>
  <si>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</si>
  <si>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</si>
  <si>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</si>
  <si>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</si>
  <si>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</si>
  <si>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</si>
  <si>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</si>
  <si>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</si>
  <si>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</si>
  <si>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</si>
  <si>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</si>
  <si>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</si>
  <si>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</si>
  <si>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</si>
  <si>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</si>
  <si>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</si>
  <si>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</si>
  <si>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</si>
  <si>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</si>
  <si>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</si>
  <si>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</si>
  <si>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</si>
  <si>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</si>
  <si>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</si>
  <si>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</si>
  <si>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</si>
  <si>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</si>
  <si>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</si>
  <si>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</si>
  <si>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</si>
  <si>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</si>
  <si>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</si>
  <si>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</si>
  <si>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</si>
  <si>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</si>
  <si>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</si>
  <si>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</si>
  <si>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</si>
  <si>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</si>
  <si>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</si>
  <si>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</si>
  <si>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</si>
  <si>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</si>
  <si>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</si>
  <si>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</si>
  <si>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</si>
  <si>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</si>
  <si>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</si>
  <si>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</si>
  <si>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</si>
  <si>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</si>
  <si>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</si>
  <si>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</si>
  <si>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</si>
  <si>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</si>
  <si>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</si>
  <si>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</si>
  <si>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</si>
  <si>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</si>
  <si>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</si>
  <si>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</si>
  <si>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</si>
  <si>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</si>
  <si>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</si>
  <si>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</si>
  <si>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</si>
  <si>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</si>
  <si>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</si>
  <si>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</si>
  <si>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</si>
  <si>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</si>
  <si>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</si>
  <si>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</si>
  <si>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</si>
  <si>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</si>
  <si>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</si>
  <si>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</si>
  <si>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</si>
  <si>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</si>
  <si>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</si>
  <si>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</si>
  <si>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</si>
  <si>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</si>
  <si>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</si>
  <si>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</si>
  <si>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</si>
  <si>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</si>
  <si>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</si>
  <si>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</si>
  <si>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</si>
  <si>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</si>
  <si>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</si>
  <si>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</si>
  <si>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</si>
  <si>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</si>
  <si>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</si>
  <si>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</si>
  <si>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</si>
  <si>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</si>
  <si>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</si>
  <si>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</si>
  <si>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</si>
  <si>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</si>
  <si>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</si>
  <si>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</si>
  <si>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</si>
  <si>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</si>
  <si>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</si>
  <si>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</si>
  <si>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</si>
  <si>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</si>
  <si>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</si>
  <si>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</si>
  <si>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</si>
  <si>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</si>
  <si>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</si>
  <si>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</si>
  <si>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</si>
  <si>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</si>
  <si>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</si>
  <si>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</si>
  <si>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</si>
  <si>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</si>
  <si>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</si>
  <si>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</si>
  <si>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</si>
  <si>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</si>
  <si>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</si>
  <si>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</si>
  <si>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</si>
  <si>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</si>
  <si>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</si>
  <si>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</si>
  <si>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</si>
  <si>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</si>
  <si>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</si>
  <si>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</si>
  <si>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</si>
  <si>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</si>
  <si>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</si>
  <si>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</si>
  <si>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</si>
  <si>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</si>
  <si>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</si>
  <si>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</si>
  <si>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</si>
  <si>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</si>
  <si>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</si>
  <si>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</si>
  <si>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</si>
  <si>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</si>
  <si>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</si>
  <si>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</si>
  <si>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</si>
  <si>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</si>
  <si>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</si>
  <si>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</si>
  <si>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</si>
  <si>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</si>
  <si>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</si>
  <si>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</si>
  <si>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</si>
  <si>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</si>
  <si>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</si>
  <si>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</si>
  <si>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</si>
  <si>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</si>
  <si>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</si>
  <si>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</si>
  <si>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</si>
  <si>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</si>
  <si>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</si>
  <si>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</si>
  <si>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</si>
  <si>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</si>
  <si>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</si>
  <si>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</si>
  <si>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</si>
  <si>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</si>
  <si>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</si>
  <si>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</si>
  <si>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</si>
  <si>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</si>
  <si>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</si>
  <si>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</si>
  <si>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</si>
  <si>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</si>
  <si>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</si>
  <si>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</si>
  <si>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</si>
  <si>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</si>
  <si>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</si>
  <si>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</si>
  <si>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</si>
  <si>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</si>
  <si>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</si>
  <si>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</si>
  <si>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</si>
  <si>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</si>
  <si>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</si>
  <si>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</si>
  <si>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</si>
  <si>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</si>
  <si>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</si>
  <si>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</si>
  <si>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</si>
  <si>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</si>
  <si>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</si>
  <si>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</si>
  <si>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</si>
  <si>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</si>
  <si>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</si>
  <si>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</si>
  <si>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</si>
  <si>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</si>
  <si>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</si>
  <si>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</si>
  <si>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</si>
  <si>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</si>
  <si>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</si>
  <si>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</si>
  <si>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</si>
  <si>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</si>
  <si>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</si>
  <si>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</si>
  <si>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</si>
  <si>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</si>
  <si>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</si>
  <si>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</si>
  <si>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</si>
  <si>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</si>
  <si>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</si>
  <si>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</si>
  <si>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</si>
  <si>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</si>
  <si>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</si>
  <si>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</si>
  <si>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</si>
  <si>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</si>
  <si>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</si>
  <si>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</si>
  <si>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</si>
  <si>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</si>
  <si>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</si>
  <si>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</si>
  <si>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</si>
  <si>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</si>
  <si>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</si>
  <si>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</si>
  <si>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</si>
  <si>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</si>
  <si>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</si>
  <si>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</si>
  <si>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</si>
  <si>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</si>
  <si>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</si>
  <si>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</si>
  <si>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</si>
  <si>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</si>
  <si>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</si>
  <si>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</si>
  <si>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</si>
  <si>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</si>
  <si>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</si>
  <si>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</si>
  <si>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</si>
  <si>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</si>
  <si>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</si>
  <si>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</si>
  <si>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</si>
  <si>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</si>
  <si>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</si>
  <si>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</si>
  <si>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</si>
  <si>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</si>
  <si>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</si>
  <si>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</si>
  <si>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</si>
  <si>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</si>
  <si>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</si>
  <si>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</si>
  <si>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</si>
  <si>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</si>
  <si>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</si>
  <si>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</si>
  <si>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</si>
  <si>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</si>
  <si>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</si>
  <si>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</si>
  <si>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</si>
  <si>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</si>
  <si>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</si>
  <si>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</si>
  <si>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</si>
  <si>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</si>
  <si>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</si>
  <si>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</si>
  <si>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</si>
  <si>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</si>
  <si>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</si>
  <si>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</si>
  <si>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</si>
  <si>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</si>
  <si>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</si>
  <si>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</si>
  <si>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</si>
  <si>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</si>
  <si>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</si>
  <si>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</si>
  <si>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</si>
  <si>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</si>
  <si>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</si>
  <si>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</si>
  <si>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</si>
  <si>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</si>
  <si>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</si>
  <si>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</si>
  <si>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</si>
  <si>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</si>
  <si>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</si>
  <si>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</si>
  <si>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</si>
  <si>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</si>
  <si>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</si>
  <si>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</si>
  <si>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</si>
  <si>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</si>
  <si>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</si>
  <si>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</si>
  <si>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</si>
  <si>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</si>
  <si>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</si>
  <si>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</si>
  <si>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</si>
  <si>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</si>
  <si>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</si>
  <si>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</si>
  <si>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</si>
  <si>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</si>
  <si>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</si>
  <si>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</si>
  <si>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</si>
  <si>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</si>
  <si>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</si>
  <si>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</si>
  <si>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</si>
  <si>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</si>
  <si>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</si>
  <si>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</si>
  <si>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</si>
  <si>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</si>
  <si>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</si>
  <si>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</si>
  <si>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</si>
  <si>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</si>
  <si>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</si>
  <si>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</si>
  <si>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</si>
  <si>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</si>
  <si>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</si>
  <si>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</si>
  <si>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</si>
  <si>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</si>
  <si>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</si>
  <si>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</si>
  <si>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</si>
  <si>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</si>
  <si>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</si>
  <si>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</si>
  <si>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</si>
  <si>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</si>
  <si>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</si>
  <si>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</si>
  <si>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</si>
  <si>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</si>
  <si>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</si>
  <si>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</si>
  <si>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</si>
  <si>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</si>
  <si>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</si>
  <si>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</si>
  <si>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</si>
  <si>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</si>
  <si>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</si>
  <si>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</si>
  <si>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</si>
  <si>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</si>
  <si>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</si>
  <si>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</si>
  <si>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</si>
  <si>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</si>
  <si>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</si>
  <si>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</si>
  <si>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</si>
  <si>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</si>
  <si>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</si>
  <si>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</si>
  <si>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</si>
  <si>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</si>
  <si>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</si>
  <si>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</si>
  <si>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</si>
  <si>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</si>
  <si>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</si>
  <si>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</si>
  <si>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</si>
  <si>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</si>
  <si>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</si>
  <si>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</si>
  <si>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</si>
  <si>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</si>
  <si>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</si>
  <si>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</si>
  <si>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</si>
  <si>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</si>
  <si>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</si>
  <si>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</si>
  <si>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</si>
  <si>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</si>
  <si>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</si>
  <si>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</si>
  <si>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</si>
  <si>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</si>
  <si>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</si>
  <si>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</si>
  <si>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</si>
  <si>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</si>
  <si>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</si>
  <si>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</si>
  <si>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</si>
  <si>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</si>
  <si>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</si>
  <si>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</si>
  <si>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</si>
  <si>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</si>
  <si>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</si>
  <si>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</si>
  <si>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</si>
  <si>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</si>
  <si>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</si>
  <si>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</si>
  <si>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</si>
  <si>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</si>
  <si>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</si>
  <si>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</si>
  <si>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</si>
  <si>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</si>
  <si>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</si>
  <si>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</si>
  <si>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</si>
  <si>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</si>
  <si>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</si>
  <si>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</si>
  <si>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</si>
  <si>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</si>
  <si>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</si>
  <si>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</si>
  <si>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</si>
  <si>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</si>
  <si>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</si>
  <si>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</si>
  <si>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</si>
  <si>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</si>
  <si>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</si>
  <si>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</si>
  <si>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</si>
  <si>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</si>
  <si>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</si>
  <si>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</si>
  <si>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</si>
  <si>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</si>
  <si>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</si>
  <si>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</si>
  <si>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</si>
  <si>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</si>
  <si>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</si>
  <si>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</si>
  <si>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</si>
  <si>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</si>
  <si>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</si>
  <si>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</si>
  <si>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</si>
  <si>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</si>
  <si>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</si>
  <si>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</si>
  <si>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</si>
  <si>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</si>
  <si>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</si>
  <si>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</si>
  <si>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</si>
  <si>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</si>
  <si>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</si>
  <si>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</si>
  <si>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</si>
  <si>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</si>
  <si>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</si>
  <si>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</si>
  <si>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</si>
  <si>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</si>
  <si>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</si>
  <si>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</si>
  <si>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</si>
  <si>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</si>
  <si>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</si>
  <si>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</si>
  <si>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</si>
  <si>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</si>
  <si>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</si>
  <si>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</si>
  <si>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</si>
  <si>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</si>
  <si>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</si>
  <si>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</si>
  <si>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</si>
  <si>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</si>
  <si>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</si>
  <si>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</si>
  <si>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</si>
  <si>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</si>
  <si>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</si>
  <si>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</si>
  <si>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</si>
  <si>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</si>
  <si>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</si>
  <si>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</si>
  <si>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</si>
  <si>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</si>
  <si>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</si>
  <si>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</si>
  <si>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</si>
  <si>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</si>
  <si>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</si>
  <si>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</si>
  <si>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</si>
  <si>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</si>
  <si>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</si>
  <si>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</si>
  <si>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</si>
  <si>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</si>
  <si>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</si>
  <si>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</si>
  <si>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</si>
  <si>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</si>
  <si>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</si>
  <si>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</si>
  <si>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</si>
  <si>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</si>
  <si>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</si>
  <si>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</si>
  <si>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</si>
  <si>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</si>
  <si>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</si>
  <si>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</si>
  <si>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</si>
  <si>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</si>
  <si>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</si>
  <si>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</si>
  <si>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</si>
  <si>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</si>
  <si>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</si>
  <si>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</si>
  <si>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</si>
  <si>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</si>
  <si>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</si>
  <si>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</si>
  <si>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</si>
  <si>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</si>
  <si>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</si>
  <si>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</si>
  <si>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</si>
  <si>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</si>
  <si>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</si>
  <si>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</si>
  <si>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</si>
  <si>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</si>
  <si>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</si>
  <si>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</si>
  <si>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</si>
  <si>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</si>
  <si>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</si>
  <si>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</si>
  <si>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</si>
  <si>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</si>
  <si>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</si>
  <si>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</si>
  <si>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</si>
  <si>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</si>
  <si>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</si>
  <si>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</si>
  <si>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</si>
  <si>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</si>
  <si>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</si>
  <si>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</si>
  <si>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</si>
  <si>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</si>
  <si>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</si>
  <si>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</si>
  <si>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</si>
  <si>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</si>
  <si>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</si>
  <si>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</si>
  <si>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</si>
  <si>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</si>
  <si>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</si>
  <si>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</si>
  <si>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</si>
  <si>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</si>
  <si>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</si>
  <si>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</si>
  <si>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</si>
  <si>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</si>
  <si>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</si>
  <si>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</si>
  <si>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</si>
  <si>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</si>
  <si>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</si>
  <si>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</si>
  <si>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</si>
  <si>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</si>
  <si>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</si>
  <si>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</si>
  <si>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</si>
  <si>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</si>
  <si>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</si>
  <si>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</si>
  <si>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</si>
  <si>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</si>
  <si>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</si>
  <si>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</si>
  <si>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</si>
  <si>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</si>
  <si>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</si>
  <si>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</si>
  <si>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</si>
  <si>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</si>
  <si>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</si>
  <si>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</si>
  <si>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</si>
  <si>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</si>
  <si>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</si>
  <si>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</si>
  <si>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</si>
  <si>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</si>
  <si>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</si>
  <si>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</si>
  <si>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</si>
  <si>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</si>
  <si>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</si>
  <si>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</si>
  <si>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</si>
  <si>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</si>
  <si>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</si>
  <si>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</si>
  <si>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</si>
  <si>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</si>
  <si>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</si>
  <si>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</si>
  <si>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</si>
  <si>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</si>
  <si>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</si>
  <si>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</si>
  <si>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</si>
  <si>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</si>
  <si>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</si>
  <si>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</si>
  <si>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</si>
  <si>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</si>
  <si>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</si>
  <si>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</si>
  <si>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</si>
  <si>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</si>
  <si>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</si>
  <si>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</si>
  <si>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</si>
  <si>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</si>
  <si>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</si>
  <si>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</si>
  <si>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</si>
  <si>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</si>
  <si>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</si>
  <si>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</si>
  <si>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</si>
  <si>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</si>
  <si>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</si>
  <si>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</si>
  <si>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</si>
  <si>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</si>
  <si>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</si>
  <si>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</si>
  <si>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</si>
  <si>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</si>
  <si>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</si>
  <si>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</si>
  <si>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</si>
  <si>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</si>
  <si>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</si>
  <si>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</si>
  <si>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</si>
  <si>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</si>
  <si>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</si>
  <si>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</si>
  <si>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</si>
  <si>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</si>
  <si>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</si>
  <si>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</si>
  <si>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</si>
  <si>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</si>
  <si>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</si>
  <si>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</si>
  <si>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</si>
  <si>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</si>
  <si>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</si>
  <si>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</si>
  <si>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</si>
  <si>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</si>
  <si>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</si>
  <si>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</si>
  <si>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</si>
  <si>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</si>
  <si>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</si>
  <si>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</si>
  <si>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</si>
  <si>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</si>
  <si>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</si>
  <si>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</si>
  <si>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</si>
  <si>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</si>
  <si>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</si>
  <si>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</si>
  <si>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</si>
  <si>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</si>
  <si>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</si>
  <si>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</si>
  <si>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</si>
  <si>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</si>
  <si>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</si>
  <si>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</si>
  <si>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</si>
  <si>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</si>
  <si>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</si>
  <si>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</si>
  <si>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</si>
  <si>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</si>
  <si>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</si>
  <si>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</si>
  <si>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</si>
  <si>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</si>
  <si>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</si>
  <si>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</si>
  <si>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</si>
  <si>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</si>
  <si>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</si>
  <si>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</si>
  <si>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</si>
  <si>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</si>
  <si>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</si>
  <si>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</si>
  <si>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</si>
  <si>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</si>
  <si>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</si>
  <si>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</si>
  <si>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</si>
  <si>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</si>
  <si>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</si>
  <si>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</si>
  <si>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</si>
  <si>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</si>
  <si>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</si>
  <si>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</si>
  <si>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</si>
  <si>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</si>
  <si>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</si>
  <si>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</si>
  <si>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</si>
  <si>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</si>
  <si>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</si>
  <si>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</si>
  <si>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</si>
  <si>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</si>
  <si>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</si>
  <si>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</si>
  <si>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</si>
  <si>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</si>
  <si>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</si>
  <si>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</si>
  <si>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</si>
  <si>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</si>
  <si>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</si>
  <si>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</si>
  <si>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</si>
  <si>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</si>
  <si>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</si>
  <si>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</si>
  <si>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</si>
  <si>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</si>
  <si>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</si>
  <si>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</si>
  <si>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</si>
  <si>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</si>
  <si>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</si>
  <si>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</si>
  <si>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</si>
  <si>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</si>
  <si>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</si>
  <si>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</si>
  <si>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</si>
  <si>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</si>
  <si>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</si>
  <si>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</si>
  <si>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</si>
  <si>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</si>
  <si>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</si>
  <si>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</si>
  <si>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</si>
  <si>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</si>
  <si>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</si>
  <si>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</si>
  <si>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</si>
  <si>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</si>
  <si>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</si>
  <si>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</si>
  <si>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</si>
  <si>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</si>
  <si>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</si>
  <si>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</si>
  <si>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</si>
  <si>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</si>
  <si>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</si>
  <si>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</si>
  <si>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</si>
  <si>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</si>
  <si>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</si>
  <si>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</si>
  <si>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</si>
  <si>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</si>
  <si>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</si>
  <si>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</si>
  <si>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</si>
  <si>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</si>
  <si>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</si>
  <si>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</si>
  <si>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</si>
  <si>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</si>
  <si>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</si>
  <si>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</si>
  <si>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</si>
  <si>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</si>
  <si>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</si>
  <si>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</si>
  <si>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</si>
  <si>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</si>
  <si>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</si>
  <si>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</si>
  <si>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</si>
  <si>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</si>
  <si>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</si>
  <si>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</si>
  <si>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</si>
  <si>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</si>
  <si>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</si>
  <si>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</si>
  <si>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</si>
  <si>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</si>
  <si>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</si>
  <si>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</si>
  <si>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</si>
  <si>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</si>
  <si>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</si>
  <si>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</si>
  <si>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</si>
  <si>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</si>
  <si>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</si>
  <si>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</si>
  <si>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</si>
  <si>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</si>
  <si>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</si>
  <si>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</si>
  <si>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</si>
  <si>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</si>
  <si>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</si>
  <si>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</si>
  <si>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</si>
  <si>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</si>
  <si>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</si>
  <si>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</si>
  <si>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</si>
  <si>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</si>
  <si>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</si>
  <si>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</si>
  <si>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</si>
  <si>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</si>
  <si>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</si>
  <si>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</si>
  <si>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</si>
  <si>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</si>
  <si>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</si>
  <si>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</si>
  <si>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</si>
  <si>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</si>
  <si>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</si>
  <si>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</si>
  <si>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</si>
  <si>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</si>
  <si>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</si>
  <si>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</si>
  <si>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</si>
  <si>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</si>
  <si>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</si>
  <si>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</si>
  <si>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</si>
  <si>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</si>
  <si>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</si>
  <si>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</si>
  <si>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</si>
  <si>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</si>
  <si>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</si>
  <si>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</si>
  <si>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</si>
  <si>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</si>
  <si>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</si>
  <si>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</si>
  <si>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</si>
  <si>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</si>
  <si>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</si>
  <si>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</si>
  <si>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</si>
  <si>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</si>
  <si>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</si>
  <si>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</si>
  <si>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</si>
  <si>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</si>
  <si>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</si>
  <si>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</si>
  <si>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</si>
  <si>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</si>
  <si>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</si>
  <si>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</si>
  <si>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</si>
  <si>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</si>
  <si>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</si>
  <si>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</si>
  <si>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</si>
  <si>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</si>
  <si>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</si>
  <si>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</si>
  <si>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</si>
  <si>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</si>
  <si>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</si>
  <si>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</si>
  <si>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</si>
  <si>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</si>
  <si>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</si>
  <si>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</si>
  <si>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</si>
  <si>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</si>
  <si>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</si>
  <si>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</si>
  <si>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</si>
  <si>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</si>
  <si>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</si>
  <si>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</si>
  <si>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</si>
  <si>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</si>
  <si>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</si>
  <si>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</si>
  <si>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</si>
  <si>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</si>
  <si>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</si>
  <si>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</si>
  <si>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</si>
  <si>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</si>
  <si>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</si>
  <si>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</si>
  <si>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</si>
  <si>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</si>
  <si>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</si>
  <si>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</si>
  <si>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</si>
  <si>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</si>
  <si>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</si>
  <si>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</si>
  <si>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</si>
  <si>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</si>
  <si>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</si>
  <si>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</si>
  <si>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</si>
  <si>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</si>
  <si>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</si>
  <si>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</si>
  <si>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</si>
  <si>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</si>
  <si>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</si>
  <si>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</si>
  <si>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</si>
  <si>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</si>
  <si>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</si>
  <si>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</si>
  <si>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</si>
  <si>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</si>
  <si>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</si>
  <si>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</si>
  <si>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</si>
  <si>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</si>
  <si>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</si>
  <si>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</si>
  <si>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</si>
  <si>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</si>
  <si>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</si>
  <si>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</si>
  <si>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</si>
  <si>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</si>
  <si>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</si>
  <si>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</si>
  <si>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</si>
  <si>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</si>
  <si>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</si>
  <si>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</si>
  <si>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</si>
  <si>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</si>
  <si>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</si>
  <si>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</si>
  <si>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</si>
  <si>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</si>
  <si>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</si>
  <si>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</si>
  <si>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</si>
  <si>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</si>
  <si>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</si>
  <si>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</si>
  <si>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</si>
  <si>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</si>
  <si>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</si>
  <si>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</si>
  <si>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</si>
  <si>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</si>
  <si>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</si>
  <si>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</si>
  <si>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</si>
  <si>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</si>
  <si>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</si>
  <si>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</si>
  <si>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</si>
  <si>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</si>
  <si>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</si>
  <si>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</si>
  <si>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</si>
  <si>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</si>
  <si>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</si>
  <si>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</si>
  <si>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</si>
  <si>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</si>
  <si>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</si>
  <si>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</si>
  <si>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</si>
  <si>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</si>
  <si>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</si>
  <si>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</si>
  <si>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</si>
  <si>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</si>
  <si>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</si>
  <si>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</si>
  <si>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</si>
  <si>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</si>
  <si>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</si>
  <si>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</si>
  <si>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</si>
  <si>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</si>
  <si>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</si>
  <si>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</si>
  <si>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</si>
  <si>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</si>
  <si>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</si>
  <si>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</si>
  <si>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</si>
  <si>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</si>
  <si>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</si>
  <si>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</si>
  <si>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</si>
  <si>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</si>
  <si>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</si>
  <si>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</si>
  <si>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</si>
  <si>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</si>
  <si>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</si>
  <si>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</si>
  <si>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</si>
  <si>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</si>
  <si>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</si>
  <si>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</si>
  <si>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</si>
  <si>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</si>
  <si>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</si>
  <si>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</si>
  <si>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</si>
  <si>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</si>
  <si>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</si>
  <si>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</si>
  <si>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</si>
  <si>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</si>
  <si>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</si>
  <si>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</si>
  <si>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</si>
  <si>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</si>
  <si>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</si>
  <si>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</si>
  <si>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</si>
  <si>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</si>
  <si>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</si>
  <si>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</si>
  <si>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Williamson</t>
  </si>
  <si>
    <t>200 East 12th Street</t>
  </si>
  <si>
    <t>Johnston City</t>
  </si>
  <si>
    <t>Mrs. Kathy Clark</t>
  </si>
  <si>
    <t>Cindy A. Bobell, CPA</t>
  </si>
  <si>
    <t>Cindy A. Bobell</t>
  </si>
  <si>
    <t>10653 Khoury League Road</t>
  </si>
  <si>
    <t>Marion</t>
  </si>
  <si>
    <t>618-997-9711</t>
  </si>
  <si>
    <t>618-997-8014</t>
  </si>
  <si>
    <t>065-022629</t>
  </si>
  <si>
    <t>kclark@jcindians.org</t>
  </si>
  <si>
    <t>618-983-8021</t>
  </si>
  <si>
    <t>618-983-6034</t>
  </si>
  <si>
    <t>cabcpa@frontier.com</t>
  </si>
  <si>
    <t>The report is qualified due to a lack of supporting documentation for the capital assets.</t>
  </si>
  <si>
    <t>General Obligation Capital Appreciation Bonds, Series 2010</t>
  </si>
  <si>
    <t>General Obligation Limited School Bonds, Series 2012</t>
  </si>
  <si>
    <t>Limited School Bonds</t>
  </si>
  <si>
    <t>General Obligation Capital Appreciation</t>
  </si>
  <si>
    <t>x</t>
  </si>
  <si>
    <t>U.S. Department of Educaiton Passed through ISBE:</t>
  </si>
  <si>
    <t>Title I: Low Income FY15 (M)</t>
  </si>
  <si>
    <t>84.010A</t>
  </si>
  <si>
    <t>2015-4300</t>
  </si>
  <si>
    <t>Title I: Low Income FY16 (M)</t>
  </si>
  <si>
    <t>2016-4300</t>
  </si>
  <si>
    <t>Title II: Teacher Quality FY16</t>
  </si>
  <si>
    <t>84.367A</t>
  </si>
  <si>
    <t>2016-4932</t>
  </si>
  <si>
    <t xml:space="preserve">   Subtotal U.S. Dept of Ed passed through ISBE:</t>
  </si>
  <si>
    <t>U.S. Department of Health and Human Services Passed Through IL Dept of Healthcare and Family Services</t>
  </si>
  <si>
    <t>Medical Assistance Program</t>
  </si>
  <si>
    <t xml:space="preserve">   Subtotal U.S. Dept of Health and Human Services</t>
  </si>
  <si>
    <t>N/A</t>
  </si>
  <si>
    <t>U.S. Department of Agriculture Passed through ISBE:</t>
  </si>
  <si>
    <t>2015-4210</t>
  </si>
  <si>
    <t>2016-4210</t>
  </si>
  <si>
    <t>2015-4220</t>
  </si>
  <si>
    <t>DOD Fresh Fruits and Vegetables</t>
  </si>
  <si>
    <t xml:space="preserve">   Subtotal U.S. Department of Agriculture</t>
  </si>
  <si>
    <t xml:space="preserve">      Total Federal Awards</t>
  </si>
  <si>
    <r>
      <t xml:space="preserve">The accompanying Schedule of Expenditures of Federal Awards includes the federal grant activity of </t>
    </r>
    <r>
      <rPr>
        <b/>
        <sz val="9"/>
        <rFont val="Arial"/>
        <family val="2"/>
      </rPr>
      <t>Johnston City Community Unit School District</t>
    </r>
    <r>
      <rPr>
        <sz val="9"/>
        <rFont val="Arial"/>
        <family val="2"/>
      </rPr>
      <t xml:space="preserve">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</si>
  <si>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The following amounts were expended in the form of non-cash assistance by Johnston City Community Unit School District and </t>
    </r>
    <r>
      <rPr>
        <b/>
        <sz val="9"/>
        <rFont val="Arial"/>
        <family val="2"/>
      </rPr>
      <t>are</t>
    </r>
    <r>
      <rPr>
        <sz val="9"/>
        <rFont val="Arial"/>
        <family val="2"/>
      </rPr>
      <t xml:space="preserve"> included in the Schedule of Expenditures of Federal Awards:</t>
    </r>
  </si>
  <si>
    <t>Unmodified</t>
  </si>
  <si>
    <t>Title I</t>
  </si>
  <si>
    <t>In order to properly safeguard and account for fixed assets, a detailed list of all fixed assets held should be maintained, including a description of the item, the date it was acquired and the cost.  The list should be updated regularly and verified periodically.</t>
  </si>
  <si>
    <t>A current list of assets was not available for testing.</t>
  </si>
  <si>
    <t>Fixed assets are not being properly safeguarded or accounted for in accordance with generally accepted accounting principles and good internal controls.</t>
  </si>
  <si>
    <t>A current list of fixed assets should be prepared and maintained to better safeguard and account for fixed assets.</t>
  </si>
  <si>
    <t>A current list of fixed assets should be prepared and updated.</t>
  </si>
  <si>
    <t>The cost benefit of establishing and maintaining these controls cannot be justified.  When the value of this information exceeds the cost of obtaining it, the District will comply.</t>
  </si>
  <si>
    <t>Fixed assets are not properly accounted for and safeguarded.</t>
  </si>
  <si>
    <t>Mrs. Kathy Clark, Superintendent</t>
  </si>
  <si>
    <t>See Finding 2016-001</t>
  </si>
  <si>
    <t>2015-001</t>
  </si>
  <si>
    <t>Page 9 Line 17 - PILOT Funds</t>
  </si>
  <si>
    <t>Page 10 Line 72 - Sales to ECHO Pupils</t>
  </si>
  <si>
    <t>Page 11 Line 106 - Latchkey Fees</t>
  </si>
  <si>
    <t>Page 11 Line 107 - Fund 10 Pepsi Commissions, E-rate funds and misc; Fund 20 E-rate funds; Fund 40 Misc; Fund 60 Misc</t>
  </si>
  <si>
    <t>Page 12 Line 171 - State Library Grant and Arts Planning Grant</t>
  </si>
  <si>
    <t>Page 15 Line 41 - Crossing guard and lunch duty salaries and benefits</t>
  </si>
  <si>
    <t>Page 18 Line 176 - Athletic and music travel</t>
  </si>
  <si>
    <t>Page 19 Line 231 - Crossing guard and lunch duty benefits</t>
  </si>
  <si>
    <t>Williamson County Educational Services</t>
  </si>
  <si>
    <t>The District does not feel that the benefit of properly accounting for the fixed assets justifies the cost.  If at some time the cost is justified, the District will comply.</t>
  </si>
  <si>
    <t xml:space="preserve">   Subtotal Title I</t>
  </si>
  <si>
    <t xml:space="preserve">   Subtotal Child Nutrition Cluster</t>
  </si>
  <si>
    <t xml:space="preserve">National Lunch Program FY15 </t>
  </si>
  <si>
    <t>National Lunch Program FY16</t>
  </si>
  <si>
    <t>National Breakfast Program FY15</t>
  </si>
  <si>
    <t>National Breakfast Program FY16</t>
  </si>
  <si>
    <t xml:space="preserve">National Lunch Commodities Assistance (non-cash) </t>
  </si>
  <si>
    <t xml:space="preserve">   Subtotal Title II</t>
  </si>
  <si>
    <t>Title II: Teacher Quality FY16 (Transferred to Title I above)</t>
  </si>
  <si>
    <t>2016-4220</t>
  </si>
  <si>
    <t>Johnston City CUSD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</si>
</sst>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4"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2" fillId="0" borderId="0" xfId="3" applyBorder="1" applyAlignment="1" applyProtection="1">
      <alignment horizontal="center"/>
      <protection locked="0"/>
    </xf>
    <xf numFmtId="0" fontId="110" fillId="0" borderId="109" xfId="14" applyFont="1" applyBorder="1" applyProtection="1">
      <protection locked="0"/>
    </xf>
    <xf numFmtId="3" fontId="3" fillId="0" borderId="0" xfId="1" applyNumberFormat="1" applyFont="1" applyAlignment="1" applyProtection="1">
      <alignment horizontal="center"/>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0" fontId="2" fillId="0" borderId="0" xfId="3" applyBorder="1" applyAlignment="1" applyProtection="1">
      <alignment horizontal="left" vertical="top" wrapText="1"/>
      <protection locked="0"/>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REF!"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476250</xdr:colOff>
          <xdr:row>2</xdr:row>
          <xdr:rowOff>51955</xdr:rowOff>
        </xdr:from>
        <xdr:to>
          <xdr:col>0</xdr:col>
          <xdr:colOff>1390650</xdr:colOff>
          <xdr:row>6</xdr:row>
          <xdr:rowOff>90055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00" t="s">
        <v>474</v>
      </c>
      <c r="J1" s="2101"/>
      <c r="K1" s="2101"/>
      <c r="L1" s="2101"/>
      <c r="M1" s="2101"/>
      <c r="N1" s="2101"/>
      <c r="O1" s="2101"/>
      <c r="P1" s="2101"/>
      <c r="Q1" s="2101"/>
      <c r="R1" s="2101"/>
      <c r="S1" s="2101"/>
    </row>
    <row r="2" spans="1:28" ht="12" customHeight="1" x14ac:dyDescent="0.2">
      <c r="A2" s="202" t="s">
        <v>1965</v>
      </c>
      <c r="D2" s="203"/>
      <c r="I2" s="2102" t="s">
        <v>1155</v>
      </c>
      <c r="J2" s="2101"/>
      <c r="K2" s="2101"/>
      <c r="L2" s="2101"/>
      <c r="M2" s="2101"/>
      <c r="N2" s="2101"/>
      <c r="O2" s="2101"/>
      <c r="P2" s="2101"/>
      <c r="Q2" s="2101"/>
      <c r="R2" s="2101"/>
      <c r="S2" s="2101"/>
    </row>
    <row r="3" spans="1:28" ht="12" customHeight="1" x14ac:dyDescent="0.2">
      <c r="A3" s="1876" t="s">
        <v>1953</v>
      </c>
      <c r="B3" s="1877"/>
      <c r="C3" s="1877"/>
      <c r="D3" s="1878"/>
      <c r="I3" s="2102" t="s">
        <v>55</v>
      </c>
      <c r="J3" s="2101"/>
      <c r="K3" s="2101"/>
      <c r="L3" s="2101"/>
      <c r="M3" s="2101"/>
      <c r="N3" s="2101"/>
      <c r="O3" s="2101"/>
      <c r="P3" s="2101"/>
      <c r="Q3" s="2101"/>
      <c r="R3" s="2101"/>
      <c r="S3" s="2101"/>
    </row>
    <row r="4" spans="1:28" ht="12" customHeight="1" x14ac:dyDescent="0.2">
      <c r="A4" s="192"/>
      <c r="I4" s="2102" t="s">
        <v>617</v>
      </c>
      <c r="J4" s="2101"/>
      <c r="K4" s="2101"/>
      <c r="L4" s="2101"/>
      <c r="M4" s="2101"/>
      <c r="N4" s="2101"/>
      <c r="O4" s="2101"/>
      <c r="P4" s="2101"/>
      <c r="Q4" s="2101"/>
      <c r="R4" s="2101"/>
      <c r="S4" s="2101"/>
    </row>
    <row r="5" spans="1:28" ht="14.1" customHeight="1" x14ac:dyDescent="0.2">
      <c r="B5" s="445" t="s">
        <v>2090</v>
      </c>
      <c r="C5" s="179" t="s">
        <v>1083</v>
      </c>
      <c r="D5" s="363"/>
      <c r="E5" s="363"/>
      <c r="H5" s="193"/>
      <c r="I5" s="2110" t="s">
        <v>788</v>
      </c>
      <c r="J5" s="2109"/>
      <c r="K5" s="2109"/>
      <c r="L5" s="2109"/>
      <c r="M5" s="2109"/>
      <c r="N5" s="2109"/>
      <c r="O5" s="2109"/>
      <c r="P5" s="2109"/>
      <c r="Q5" s="2109"/>
      <c r="R5" s="2109"/>
      <c r="S5" s="2109"/>
    </row>
    <row r="6" spans="1:28" ht="14.1" customHeight="1" x14ac:dyDescent="0.2">
      <c r="B6" s="445"/>
      <c r="C6" s="179" t="s">
        <v>1084</v>
      </c>
      <c r="D6" s="363"/>
      <c r="E6" s="363"/>
      <c r="I6" s="2108" t="s">
        <v>1051</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5" t="s">
        <v>782</v>
      </c>
      <c r="J9" s="2106"/>
      <c r="K9" s="2106"/>
      <c r="L9" s="2106"/>
      <c r="M9" s="2106"/>
      <c r="N9" s="2106"/>
      <c r="O9" s="2106"/>
      <c r="P9" s="2106"/>
      <c r="Q9" s="2106"/>
      <c r="R9" s="2106"/>
      <c r="S9" s="2107"/>
      <c r="T9" s="2121" t="s">
        <v>630</v>
      </c>
      <c r="U9" s="2122"/>
      <c r="V9" s="2122"/>
      <c r="W9" s="2122"/>
      <c r="X9" s="2122"/>
      <c r="Y9" s="2122"/>
      <c r="Z9" s="2122"/>
      <c r="AA9" s="2123"/>
    </row>
    <row r="10" spans="1:28" ht="13.5" customHeight="1" x14ac:dyDescent="0.2">
      <c r="A10" s="2128" t="s">
        <v>783</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1131</v>
      </c>
      <c r="B11" s="2132"/>
      <c r="C11" s="2132"/>
      <c r="D11" s="2132"/>
      <c r="E11" s="2132"/>
      <c r="F11" s="2132"/>
      <c r="G11" s="2132"/>
      <c r="H11" s="2133"/>
      <c r="I11" s="181"/>
      <c r="J11" s="344"/>
      <c r="K11" s="181"/>
      <c r="O11" s="1761" t="s">
        <v>2090</v>
      </c>
      <c r="P11" s="379" t="s">
        <v>225</v>
      </c>
      <c r="Q11" s="184"/>
      <c r="R11" s="182"/>
      <c r="S11" s="181"/>
      <c r="T11" s="2125"/>
      <c r="U11" s="2126"/>
      <c r="V11" s="2126"/>
      <c r="W11" s="2126"/>
      <c r="X11" s="2126"/>
      <c r="Y11" s="2126"/>
      <c r="Z11" s="2126"/>
      <c r="AA11" s="2127"/>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34">
        <v>21100001026</v>
      </c>
      <c r="B13" s="2135"/>
      <c r="C13" s="2135"/>
      <c r="D13" s="2135"/>
      <c r="E13" s="2135"/>
      <c r="F13" s="2135"/>
      <c r="G13" s="2135"/>
      <c r="H13" s="2136"/>
      <c r="I13" s="185"/>
      <c r="J13" s="184"/>
      <c r="K13" s="182"/>
      <c r="L13" s="184"/>
      <c r="M13" s="184"/>
      <c r="N13" s="184"/>
      <c r="O13" s="184"/>
      <c r="P13" s="184"/>
      <c r="Q13" s="184"/>
      <c r="R13" s="184"/>
      <c r="S13" s="184"/>
      <c r="T13" s="2139" t="s">
        <v>2095</v>
      </c>
      <c r="U13" s="2140"/>
      <c r="V13" s="2140"/>
      <c r="W13" s="2140"/>
      <c r="X13" s="2140"/>
      <c r="Y13" s="2141"/>
      <c r="Z13" s="2141"/>
      <c r="AA13" s="2142"/>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88" t="s">
        <v>2091</v>
      </c>
      <c r="B15" s="2137"/>
      <c r="C15" s="2137"/>
      <c r="D15" s="2137"/>
      <c r="E15" s="2137"/>
      <c r="F15" s="2137"/>
      <c r="G15" s="2137"/>
      <c r="H15" s="2138"/>
      <c r="T15" s="2069" t="s">
        <v>2096</v>
      </c>
      <c r="U15" s="2090"/>
      <c r="V15" s="2090"/>
      <c r="W15" s="2090"/>
      <c r="X15" s="2090"/>
      <c r="Y15" s="2143"/>
      <c r="Z15" s="2143"/>
      <c r="AA15" s="214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4" t="s">
        <v>2167</v>
      </c>
      <c r="B17" s="2095"/>
      <c r="C17" s="2095"/>
      <c r="D17" s="2095"/>
      <c r="E17" s="2095"/>
      <c r="F17" s="2095"/>
      <c r="G17" s="2095"/>
      <c r="H17" s="2120"/>
      <c r="T17" s="2148" t="s">
        <v>2097</v>
      </c>
      <c r="U17" s="2149"/>
      <c r="V17" s="2149"/>
      <c r="W17" s="2149"/>
      <c r="X17" s="2149"/>
      <c r="Y17" s="2149"/>
      <c r="Z17" s="2149"/>
      <c r="AA17" s="2150"/>
    </row>
    <row r="18" spans="1:27" ht="13.5" customHeight="1" x14ac:dyDescent="0.2">
      <c r="A18" s="364" t="s">
        <v>627</v>
      </c>
      <c r="B18" s="346"/>
      <c r="C18" s="342"/>
      <c r="D18" s="346"/>
      <c r="E18" s="346"/>
      <c r="F18" s="346"/>
      <c r="G18" s="346"/>
      <c r="H18" s="276"/>
      <c r="I18" s="2119" t="s">
        <v>784</v>
      </c>
      <c r="J18" s="2078"/>
      <c r="K18" s="2078"/>
      <c r="L18" s="2078"/>
      <c r="M18" s="2078"/>
      <c r="N18" s="2078"/>
      <c r="O18" s="2078"/>
      <c r="P18" s="2078"/>
      <c r="Q18" s="2078"/>
      <c r="R18" s="2078"/>
      <c r="S18" s="2079"/>
      <c r="T18" s="364" t="s">
        <v>827</v>
      </c>
      <c r="U18" s="271"/>
      <c r="V18" s="342"/>
      <c r="W18" s="270"/>
      <c r="X18" s="364" t="s">
        <v>306</v>
      </c>
      <c r="Y18" s="351"/>
      <c r="Z18" s="1974" t="s">
        <v>785</v>
      </c>
      <c r="AA18" s="201"/>
    </row>
    <row r="19" spans="1:27" ht="13.5" customHeight="1" x14ac:dyDescent="0.2">
      <c r="A19" s="2088" t="s">
        <v>2092</v>
      </c>
      <c r="B19" s="2086"/>
      <c r="C19" s="2086"/>
      <c r="D19" s="2086"/>
      <c r="E19" s="2086"/>
      <c r="F19" s="2086"/>
      <c r="G19" s="2086"/>
      <c r="H19" s="2068"/>
      <c r="I19" s="184"/>
      <c r="J19" s="378"/>
      <c r="K19" s="195"/>
      <c r="L19" s="193"/>
      <c r="M19" s="659" t="s">
        <v>360</v>
      </c>
      <c r="P19" s="181"/>
      <c r="Q19" s="181"/>
      <c r="R19" s="181"/>
      <c r="S19" s="185"/>
      <c r="T19" s="2088" t="s">
        <v>2098</v>
      </c>
      <c r="U19" s="2067"/>
      <c r="V19" s="2067"/>
      <c r="W19" s="2068"/>
      <c r="X19" s="2085" t="s">
        <v>2030</v>
      </c>
      <c r="Y19" s="2147"/>
      <c r="Z19" s="2145">
        <v>62959</v>
      </c>
      <c r="AA19" s="2146"/>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66" t="s">
        <v>2093</v>
      </c>
      <c r="B21" s="2067"/>
      <c r="C21" s="2067"/>
      <c r="D21" s="2067"/>
      <c r="E21" s="2067"/>
      <c r="F21" s="2067"/>
      <c r="G21" s="2067"/>
      <c r="H21" s="2068"/>
      <c r="I21" s="2114" t="s">
        <v>786</v>
      </c>
      <c r="J21" s="2109"/>
      <c r="K21" s="2109"/>
      <c r="L21" s="2109"/>
      <c r="M21" s="2109"/>
      <c r="N21" s="2109"/>
      <c r="O21" s="2109"/>
      <c r="P21" s="2109"/>
      <c r="Q21" s="2109"/>
      <c r="R21" s="2109"/>
      <c r="S21" s="2115"/>
      <c r="T21" s="2094" t="s">
        <v>2099</v>
      </c>
      <c r="U21" s="2154"/>
      <c r="V21" s="2154"/>
      <c r="W21" s="2154"/>
      <c r="X21" s="2159" t="s">
        <v>2100</v>
      </c>
      <c r="Y21" s="2157"/>
      <c r="Z21" s="2157"/>
      <c r="AA21" s="2158"/>
    </row>
    <row r="22" spans="1:27" ht="13.5" customHeight="1" x14ac:dyDescent="0.2">
      <c r="A22" s="366" t="s">
        <v>628</v>
      </c>
      <c r="B22" s="279"/>
      <c r="C22" s="279"/>
      <c r="D22" s="279"/>
      <c r="E22" s="279"/>
      <c r="F22" s="279"/>
      <c r="G22" s="279"/>
      <c r="H22" s="280"/>
      <c r="I22" s="2116" t="s">
        <v>1804</v>
      </c>
      <c r="J22" s="2117"/>
      <c r="K22" s="2117"/>
      <c r="L22" s="2117"/>
      <c r="M22" s="2117"/>
      <c r="N22" s="2117"/>
      <c r="O22" s="2117"/>
      <c r="P22" s="2117"/>
      <c r="Q22" s="2117"/>
      <c r="R22" s="2117"/>
      <c r="S22" s="2118"/>
      <c r="T22" s="364" t="s">
        <v>2026</v>
      </c>
      <c r="U22" s="271"/>
      <c r="V22" s="342"/>
      <c r="W22" s="271"/>
      <c r="X22" s="1975" t="s">
        <v>1631</v>
      </c>
      <c r="Z22" s="200"/>
      <c r="AA22" s="201"/>
    </row>
    <row r="23" spans="1:27" ht="13.5" customHeight="1" x14ac:dyDescent="0.2">
      <c r="A23" s="2111"/>
      <c r="B23" s="2112"/>
      <c r="C23" s="2112"/>
      <c r="D23" s="2112"/>
      <c r="E23" s="2112"/>
      <c r="F23" s="2112"/>
      <c r="G23" s="2112"/>
      <c r="H23" s="2113"/>
      <c r="T23" s="2094" t="s">
        <v>2101</v>
      </c>
      <c r="U23" s="2154"/>
      <c r="V23" s="2154"/>
      <c r="W23" s="2154"/>
      <c r="X23" s="2156">
        <v>43373</v>
      </c>
      <c r="Y23" s="2157"/>
      <c r="Z23" s="2157"/>
      <c r="AA23" s="2158"/>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6">
        <v>62951</v>
      </c>
      <c r="B25" s="2067"/>
      <c r="C25" s="2067"/>
      <c r="D25" s="2067"/>
      <c r="E25" s="2067"/>
      <c r="F25" s="2067"/>
      <c r="G25" s="2067"/>
      <c r="H25" s="2068"/>
      <c r="I25" s="660"/>
      <c r="J25" s="204"/>
      <c r="K25" s="204"/>
      <c r="L25" s="204"/>
      <c r="M25" s="204"/>
      <c r="N25" s="204"/>
      <c r="O25" s="204"/>
      <c r="P25" s="204"/>
      <c r="Q25" s="204"/>
      <c r="R25" s="204"/>
      <c r="S25" s="205"/>
      <c r="T25" s="2151" t="s">
        <v>2105</v>
      </c>
      <c r="U25" s="2152"/>
      <c r="V25" s="2152"/>
      <c r="W25" s="2152"/>
      <c r="X25" s="2152"/>
      <c r="Y25" s="2152"/>
      <c r="Z25" s="2152"/>
      <c r="AA25" s="21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7" t="s">
        <v>2004</v>
      </c>
      <c r="J27" s="2078"/>
      <c r="K27" s="2078"/>
      <c r="L27" s="2078"/>
      <c r="M27" s="2078"/>
      <c r="N27" s="2078"/>
      <c r="O27" s="2078"/>
      <c r="P27" s="2078"/>
      <c r="Q27" s="2078"/>
      <c r="R27" s="2078"/>
      <c r="S27" s="2079"/>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t="s">
        <v>2090</v>
      </c>
      <c r="C29" s="673" t="s">
        <v>981</v>
      </c>
      <c r="D29" s="661"/>
      <c r="E29" s="1092"/>
      <c r="F29" s="1565" t="s">
        <v>1629</v>
      </c>
      <c r="G29" s="661"/>
      <c r="I29" s="274"/>
      <c r="J29" s="1761" t="s">
        <v>2090</v>
      </c>
      <c r="K29" s="182" t="s">
        <v>675</v>
      </c>
      <c r="L29" s="391"/>
      <c r="M29" s="195" t="s">
        <v>106</v>
      </c>
      <c r="N29" s="186" t="s">
        <v>2036</v>
      </c>
      <c r="O29" s="186"/>
      <c r="P29" s="186"/>
      <c r="Q29" s="186"/>
      <c r="R29" s="186"/>
      <c r="S29" s="672"/>
      <c r="T29" s="56"/>
      <c r="U29" s="56"/>
      <c r="V29" s="56"/>
      <c r="W29" s="56"/>
      <c r="X29" s="56"/>
      <c r="Y29" s="56"/>
      <c r="Z29" s="56"/>
      <c r="AA29" s="1088"/>
    </row>
    <row r="30" spans="1:27" ht="13.5" customHeight="1" x14ac:dyDescent="0.2">
      <c r="A30" s="1802"/>
      <c r="B30" s="1092" t="s">
        <v>2090</v>
      </c>
      <c r="C30" s="673" t="s">
        <v>1385</v>
      </c>
      <c r="D30" s="182"/>
      <c r="E30" s="182"/>
      <c r="F30" s="1280"/>
      <c r="G30" s="661"/>
      <c r="H30" s="661"/>
      <c r="I30" s="274"/>
      <c r="J30" s="1761" t="s">
        <v>2090</v>
      </c>
      <c r="K30" s="182" t="s">
        <v>675</v>
      </c>
      <c r="L30" s="391"/>
      <c r="M30" s="195" t="s">
        <v>106</v>
      </c>
      <c r="N30" s="186" t="s">
        <v>2005</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1761" t="s">
        <v>2090</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6"/>
      <c r="Q35" s="2067"/>
      <c r="R35" s="2067"/>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4" t="s">
        <v>2094</v>
      </c>
      <c r="B38" s="2095"/>
      <c r="C38" s="2095"/>
      <c r="D38" s="2095"/>
      <c r="E38" s="2095"/>
      <c r="F38" s="2067"/>
      <c r="G38" s="2067"/>
      <c r="H38" s="2068"/>
      <c r="I38" s="2089"/>
      <c r="J38" s="2090"/>
      <c r="K38" s="2090"/>
      <c r="L38" s="2090"/>
      <c r="M38" s="2090"/>
      <c r="N38" s="2090"/>
      <c r="O38" s="2090"/>
      <c r="P38" s="2070"/>
      <c r="Q38" s="2070"/>
      <c r="R38" s="2070"/>
      <c r="S38" s="2071"/>
      <c r="T38" s="2069"/>
      <c r="U38" s="2090"/>
      <c r="V38" s="2090"/>
      <c r="W38" s="2090"/>
      <c r="X38" s="2070"/>
      <c r="Y38" s="2070"/>
      <c r="Z38" s="2070"/>
      <c r="AA38" s="2071"/>
    </row>
    <row r="39" spans="1:27" ht="12" customHeight="1" x14ac:dyDescent="0.2">
      <c r="A39" s="2072" t="s">
        <v>628</v>
      </c>
      <c r="B39" s="2073"/>
      <c r="C39" s="342"/>
      <c r="D39" s="339"/>
      <c r="E39" s="339"/>
      <c r="F39" s="349"/>
      <c r="G39" s="339"/>
      <c r="H39" s="276"/>
      <c r="I39" s="2072" t="s">
        <v>628</v>
      </c>
      <c r="J39" s="2073"/>
      <c r="K39" s="2073"/>
      <c r="L39" s="2073"/>
      <c r="M39" s="2073"/>
      <c r="N39" s="336"/>
      <c r="O39" s="342"/>
      <c r="P39" s="342"/>
      <c r="Q39" s="348"/>
      <c r="R39" s="342"/>
      <c r="S39" s="276"/>
      <c r="T39" s="342" t="s">
        <v>628</v>
      </c>
      <c r="U39" s="271"/>
      <c r="V39" s="342"/>
      <c r="W39" s="270"/>
      <c r="X39" s="348"/>
      <c r="Y39" s="200"/>
      <c r="Z39" s="200"/>
      <c r="AA39" s="201"/>
    </row>
    <row r="40" spans="1:27" ht="13.5" customHeight="1" x14ac:dyDescent="0.2">
      <c r="A40" s="2080" t="s">
        <v>2102</v>
      </c>
      <c r="B40" s="2081"/>
      <c r="C40" s="2082"/>
      <c r="D40" s="2082"/>
      <c r="E40" s="2082"/>
      <c r="F40" s="2083"/>
      <c r="G40" s="2083"/>
      <c r="H40" s="2084"/>
      <c r="I40" s="2097"/>
      <c r="J40" s="2098"/>
      <c r="K40" s="2098"/>
      <c r="L40" s="2098"/>
      <c r="M40" s="2098"/>
      <c r="N40" s="2098"/>
      <c r="O40" s="2098"/>
      <c r="P40" s="2098"/>
      <c r="Q40" s="2098"/>
      <c r="R40" s="2098"/>
      <c r="S40" s="2099"/>
      <c r="T40" s="2097"/>
      <c r="U40" s="2155"/>
      <c r="V40" s="2098"/>
      <c r="W40" s="2098"/>
      <c r="X40" s="2098"/>
      <c r="Y40" s="2098"/>
      <c r="Z40" s="2098"/>
      <c r="AA40" s="209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8" t="s">
        <v>2103</v>
      </c>
      <c r="B42" s="2067"/>
      <c r="C42" s="2068"/>
      <c r="D42" s="2085" t="s">
        <v>2104</v>
      </c>
      <c r="E42" s="2067"/>
      <c r="F42" s="2067"/>
      <c r="G42" s="2067"/>
      <c r="H42" s="2068"/>
      <c r="I42" s="2069"/>
      <c r="J42" s="2070"/>
      <c r="K42" s="2070"/>
      <c r="L42" s="2070"/>
      <c r="M42" s="2070"/>
      <c r="N42" s="2070"/>
      <c r="O42" s="2071"/>
      <c r="P42" s="2096"/>
      <c r="Q42" s="2070"/>
      <c r="R42" s="2070"/>
      <c r="S42" s="2071"/>
      <c r="T42" s="2069"/>
      <c r="U42" s="2070"/>
      <c r="V42" s="2070"/>
      <c r="W42" s="2071"/>
      <c r="X42" s="2096"/>
      <c r="Y42" s="2070"/>
      <c r="Z42" s="2070"/>
      <c r="AA42" s="207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3" colorId="8" zoomScale="110" zoomScaleNormal="110" zoomScaleSheetLayoutView="100" workbookViewId="0">
      <selection activeCell="A25" sqref="A25:H2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2033</v>
      </c>
      <c r="C31" s="216" t="s">
        <v>1390</v>
      </c>
      <c r="D31" s="604"/>
      <c r="E31" s="606"/>
    </row>
    <row r="32" spans="1:5" x14ac:dyDescent="0.2">
      <c r="B32" s="604" t="s">
        <v>1296</v>
      </c>
      <c r="C32" s="216" t="s">
        <v>1390</v>
      </c>
      <c r="D32" s="605" t="s">
        <v>2034</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25" sqref="A25:H25"/>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1"/>
      <c r="D3" s="717"/>
      <c r="E3" s="404"/>
    </row>
    <row r="4" spans="1:9" x14ac:dyDescent="0.2">
      <c r="A4" s="7"/>
      <c r="B4" s="398"/>
      <c r="C4" s="2177" t="s">
        <v>497</v>
      </c>
      <c r="D4" s="2178"/>
      <c r="E4" s="2178"/>
      <c r="F4" s="2178"/>
      <c r="G4" s="2178"/>
      <c r="H4" s="2178"/>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2002</v>
      </c>
    </row>
    <row r="30" spans="1:4" s="33" customFormat="1" x14ac:dyDescent="0.2">
      <c r="A30" s="30"/>
      <c r="B30" s="1756"/>
      <c r="C30" s="620"/>
      <c r="D30" s="1625" t="s">
        <v>2003</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72" t="s">
        <v>2037</v>
      </c>
      <c r="B33" s="2173"/>
      <c r="C33" s="2173"/>
      <c r="D33" s="2173"/>
      <c r="E33" s="2174"/>
      <c r="F33" s="2174"/>
      <c r="G33" s="2174"/>
      <c r="H33" s="2174"/>
      <c r="I33" s="2174"/>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1" t="s">
        <v>2090</v>
      </c>
      <c r="C51" s="627">
        <v>22</v>
      </c>
      <c r="D51" s="389" t="s">
        <v>1863</v>
      </c>
      <c r="E51" s="27"/>
      <c r="F51" s="1609"/>
      <c r="G51" s="1784" t="s">
        <v>1862</v>
      </c>
      <c r="H51" s="2032">
        <v>35431</v>
      </c>
      <c r="I51" s="9" t="s">
        <v>1912</v>
      </c>
    </row>
    <row r="52" spans="1:9" s="33" customFormat="1" x14ac:dyDescent="0.2">
      <c r="A52" s="30"/>
      <c r="B52" s="2061" t="s">
        <v>2090</v>
      </c>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9" t="s">
        <v>2106</v>
      </c>
      <c r="C55" s="2180"/>
      <c r="D55" s="2180"/>
      <c r="E55" s="2180"/>
      <c r="F55" s="2180"/>
      <c r="G55" s="2180"/>
      <c r="H55" s="2181"/>
      <c r="I55" s="3"/>
    </row>
    <row r="56" spans="1:9" s="33" customFormat="1" x14ac:dyDescent="0.2">
      <c r="A56" s="1793"/>
      <c r="B56" s="2182"/>
      <c r="C56" s="2183"/>
      <c r="D56" s="2183"/>
      <c r="E56" s="2183"/>
      <c r="F56" s="2183"/>
      <c r="G56" s="2183"/>
      <c r="H56" s="2184"/>
      <c r="I56" s="3"/>
    </row>
    <row r="57" spans="1:9" s="33" customFormat="1" x14ac:dyDescent="0.2">
      <c r="A57" s="1793"/>
      <c r="B57" s="2182"/>
      <c r="C57" s="2183"/>
      <c r="D57" s="2183"/>
      <c r="E57" s="2183"/>
      <c r="F57" s="2183"/>
      <c r="G57" s="2183"/>
      <c r="H57" s="2184"/>
      <c r="I57" s="3"/>
    </row>
    <row r="58" spans="1:9" s="33" customFormat="1" x14ac:dyDescent="0.2">
      <c r="A58" s="1793"/>
      <c r="B58" s="2182"/>
      <c r="C58" s="2183"/>
      <c r="D58" s="2183"/>
      <c r="E58" s="2183"/>
      <c r="F58" s="2183"/>
      <c r="G58" s="2183"/>
      <c r="H58" s="2184"/>
      <c r="I58" s="3"/>
    </row>
    <row r="59" spans="1:9" s="33" customFormat="1" x14ac:dyDescent="0.2">
      <c r="A59" s="1793"/>
      <c r="B59" s="2182"/>
      <c r="C59" s="2183"/>
      <c r="D59" s="2183"/>
      <c r="E59" s="2183"/>
      <c r="F59" s="2183"/>
      <c r="G59" s="2183"/>
      <c r="H59" s="2184"/>
      <c r="I59" s="3"/>
    </row>
    <row r="60" spans="1:9" s="33" customFormat="1" x14ac:dyDescent="0.2">
      <c r="A60" s="1793"/>
      <c r="B60" s="2182"/>
      <c r="C60" s="2183"/>
      <c r="D60" s="2183"/>
      <c r="E60" s="2183"/>
      <c r="F60" s="2183"/>
      <c r="G60" s="2183"/>
      <c r="H60" s="2184"/>
      <c r="I60" s="3"/>
    </row>
    <row r="61" spans="1:9" s="33" customFormat="1" x14ac:dyDescent="0.2">
      <c r="A61" s="1793"/>
      <c r="B61" s="2182"/>
      <c r="C61" s="2183"/>
      <c r="D61" s="2183"/>
      <c r="E61" s="2183"/>
      <c r="F61" s="2183"/>
      <c r="G61" s="2183"/>
      <c r="H61" s="2184"/>
      <c r="I61" s="3"/>
    </row>
    <row r="62" spans="1:9" s="33" customFormat="1" x14ac:dyDescent="0.2">
      <c r="A62" s="1793"/>
      <c r="B62" s="2182"/>
      <c r="C62" s="2183"/>
      <c r="D62" s="2183"/>
      <c r="E62" s="2183"/>
      <c r="F62" s="2183"/>
      <c r="G62" s="2183"/>
      <c r="H62" s="2184"/>
      <c r="I62" s="3"/>
    </row>
    <row r="63" spans="1:9" s="33" customFormat="1" x14ac:dyDescent="0.2">
      <c r="A63" s="1793"/>
      <c r="B63" s="2182"/>
      <c r="C63" s="2183"/>
      <c r="D63" s="2183"/>
      <c r="E63" s="2183"/>
      <c r="F63" s="2183"/>
      <c r="G63" s="2183"/>
      <c r="H63" s="2184"/>
      <c r="I63" s="3"/>
    </row>
    <row r="64" spans="1:9" s="33" customFormat="1" x14ac:dyDescent="0.2">
      <c r="A64" s="1793"/>
      <c r="B64" s="2182"/>
      <c r="C64" s="2183"/>
      <c r="D64" s="2183"/>
      <c r="E64" s="2183"/>
      <c r="F64" s="2183"/>
      <c r="G64" s="2183"/>
      <c r="H64" s="2184"/>
      <c r="I64" s="3"/>
    </row>
    <row r="65" spans="1:9" s="33" customFormat="1" ht="9" customHeight="1" x14ac:dyDescent="0.2">
      <c r="A65" s="1794"/>
      <c r="B65" s="2185"/>
      <c r="C65" s="2186"/>
      <c r="D65" s="2186"/>
      <c r="E65" s="2186"/>
      <c r="F65" s="2186"/>
      <c r="G65" s="2186"/>
      <c r="H65" s="2187"/>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2" t="s">
        <v>1637</v>
      </c>
      <c r="B68" s="2175"/>
      <c r="C68" s="2175"/>
      <c r="D68" s="2175"/>
      <c r="E68" s="2176"/>
      <c r="F68" s="2176"/>
      <c r="G68" s="2176"/>
      <c r="H68" s="2176"/>
      <c r="I68" s="2176"/>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2000</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1" t="s">
        <v>1633</v>
      </c>
      <c r="B81" s="2191"/>
      <c r="C81" s="2191"/>
      <c r="D81" s="2192"/>
      <c r="E81" s="1613" t="s">
        <v>1678</v>
      </c>
      <c r="F81" s="1613" t="s">
        <v>1679</v>
      </c>
      <c r="G81" s="1613" t="s">
        <v>1680</v>
      </c>
      <c r="H81" s="1613" t="s">
        <v>1681</v>
      </c>
      <c r="I81" s="1613" t="s">
        <v>1682</v>
      </c>
      <c r="J81" s="1614" t="s">
        <v>163</v>
      </c>
    </row>
    <row r="82" spans="1:10" s="33" customFormat="1" ht="13.5" customHeight="1" thickTop="1" x14ac:dyDescent="0.2">
      <c r="A82" s="1780" t="s">
        <v>1834</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1861</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8"/>
      <c r="C100" s="2189"/>
      <c r="D100" s="2189"/>
      <c r="E100" s="2189"/>
      <c r="F100" s="2189"/>
      <c r="G100" s="2189"/>
      <c r="H100" s="2190"/>
      <c r="I100" s="1535"/>
    </row>
    <row r="101" spans="1:9" s="33" customFormat="1" ht="11.25" customHeight="1" x14ac:dyDescent="0.2">
      <c r="A101" s="1578"/>
      <c r="B101" s="2167"/>
      <c r="C101" s="2168"/>
      <c r="D101" s="2168"/>
      <c r="E101" s="2168"/>
      <c r="F101" s="2168"/>
      <c r="G101" s="2168"/>
      <c r="H101" s="2169"/>
      <c r="I101" s="1535"/>
    </row>
    <row r="102" spans="1:9" s="33" customFormat="1" ht="11.25" customHeight="1" x14ac:dyDescent="0.2">
      <c r="A102" s="1578"/>
      <c r="B102" s="2167"/>
      <c r="C102" s="2168"/>
      <c r="D102" s="2168"/>
      <c r="E102" s="2168"/>
      <c r="F102" s="2168"/>
      <c r="G102" s="2168"/>
      <c r="H102" s="2169"/>
      <c r="I102" s="1535"/>
    </row>
    <row r="103" spans="1:9" s="33" customFormat="1" x14ac:dyDescent="0.2">
      <c r="A103" s="1578"/>
      <c r="B103" s="2167"/>
      <c r="C103" s="2168"/>
      <c r="D103" s="2168"/>
      <c r="E103" s="2168"/>
      <c r="F103" s="2168"/>
      <c r="G103" s="2168"/>
      <c r="H103" s="2169"/>
      <c r="I103" s="1535"/>
    </row>
    <row r="104" spans="1:9" s="33" customFormat="1" ht="11.25" customHeight="1" x14ac:dyDescent="0.2">
      <c r="A104" s="1578"/>
      <c r="B104" s="2167"/>
      <c r="C104" s="2168"/>
      <c r="D104" s="2168"/>
      <c r="E104" s="2168"/>
      <c r="F104" s="2168"/>
      <c r="G104" s="2168"/>
      <c r="H104" s="2169"/>
      <c r="I104" s="1535"/>
    </row>
    <row r="105" spans="1:9" s="33" customFormat="1" ht="11.25" customHeight="1" x14ac:dyDescent="0.2">
      <c r="A105" s="1578"/>
      <c r="B105" s="2167"/>
      <c r="C105" s="2168"/>
      <c r="D105" s="2168"/>
      <c r="E105" s="2168"/>
      <c r="F105" s="2168"/>
      <c r="G105" s="2168"/>
      <c r="H105" s="2169"/>
      <c r="I105" s="1535"/>
    </row>
    <row r="106" spans="1:9" s="33" customFormat="1" ht="11.25" customHeight="1" x14ac:dyDescent="0.2">
      <c r="A106" s="1578"/>
      <c r="B106" s="2167"/>
      <c r="C106" s="2168"/>
      <c r="D106" s="2168"/>
      <c r="E106" s="2168"/>
      <c r="F106" s="2168"/>
      <c r="G106" s="2168"/>
      <c r="H106" s="2169"/>
      <c r="I106" s="1535"/>
    </row>
    <row r="107" spans="1:9" s="33" customFormat="1" ht="11.25" customHeight="1" x14ac:dyDescent="0.2">
      <c r="A107" s="1578"/>
      <c r="B107" s="2167"/>
      <c r="C107" s="2168"/>
      <c r="D107" s="2168"/>
      <c r="E107" s="2168"/>
      <c r="F107" s="2168"/>
      <c r="G107" s="2168"/>
      <c r="H107" s="2169"/>
      <c r="I107" s="1573"/>
    </row>
    <row r="108" spans="1:9" s="33" customFormat="1" ht="11.25" customHeight="1" x14ac:dyDescent="0.2">
      <c r="A108" s="1578"/>
      <c r="B108" s="2167"/>
      <c r="C108" s="2168"/>
      <c r="D108" s="2168"/>
      <c r="E108" s="2168"/>
      <c r="F108" s="2168"/>
      <c r="G108" s="2168"/>
      <c r="H108" s="2169"/>
      <c r="I108" s="1535"/>
    </row>
    <row r="109" spans="1:9" s="33" customFormat="1" ht="11.25" customHeight="1" x14ac:dyDescent="0.2">
      <c r="A109" s="1578"/>
      <c r="B109" s="2167"/>
      <c r="C109" s="2168"/>
      <c r="D109" s="2168"/>
      <c r="E109" s="2168"/>
      <c r="F109" s="2168"/>
      <c r="G109" s="2168"/>
      <c r="H109" s="2169"/>
      <c r="I109" s="1535"/>
    </row>
    <row r="110" spans="1:9" s="33" customFormat="1" ht="11.25" customHeight="1" x14ac:dyDescent="0.2">
      <c r="A110" s="1578"/>
      <c r="B110" s="2160"/>
      <c r="C110" s="2161"/>
      <c r="D110" s="2161"/>
      <c r="E110" s="2161"/>
      <c r="F110" s="2161"/>
      <c r="G110" s="2161"/>
      <c r="H110" s="2162"/>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3" t="s">
        <v>2095</v>
      </c>
      <c r="D112" s="2163"/>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4" t="s">
        <v>1646</v>
      </c>
      <c r="D115" s="2165"/>
      <c r="E115" s="2166"/>
      <c r="F115" s="2166"/>
      <c r="G115" s="2166"/>
      <c r="H115" s="2166"/>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9" colorId="8" zoomScale="110" zoomScaleNormal="110" workbookViewId="0">
      <selection activeCell="F10" sqref="F1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1927</v>
      </c>
      <c r="E7" s="93"/>
      <c r="F7" s="171" t="s">
        <v>312</v>
      </c>
      <c r="G7" s="93"/>
      <c r="H7" s="93"/>
      <c r="I7" s="93"/>
      <c r="J7" s="218">
        <v>72979639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2.2268670000000001E-2</v>
      </c>
      <c r="E10" s="100" t="s">
        <v>1186</v>
      </c>
      <c r="F10" s="472">
        <v>5.5668999999999996E-3</v>
      </c>
      <c r="G10" s="100" t="s">
        <v>1186</v>
      </c>
      <c r="H10" s="472">
        <v>2.2686E-3</v>
      </c>
      <c r="I10" s="100" t="s">
        <v>1187</v>
      </c>
      <c r="J10" s="473">
        <f>ROUND(D10+F10+H10,5)</f>
        <v>3.0099999999999998E-2</v>
      </c>
      <c r="K10" s="93"/>
      <c r="L10" s="472">
        <v>4.4850000000000001E-4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8906036</v>
      </c>
      <c r="E16" s="100"/>
      <c r="F16" s="82">
        <f>SUM('Acct Summary 7-8'!C17,'Acct Summary 7-8'!D17,'Acct Summary 7-8'!F17)</f>
        <v>8607481</v>
      </c>
      <c r="G16" s="100"/>
      <c r="H16" s="82">
        <f>SUM(D16-F16)</f>
        <v>298555</v>
      </c>
      <c r="I16" s="93"/>
      <c r="J16" s="82">
        <f>SUM('Acct Summary 7-8'!C81,'Acct Summary 7-8'!D81,'Acct Summary 7-8'!F81,'Acct Summary 7-8'!I81)</f>
        <v>2243965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10071190.182</v>
      </c>
      <c r="I31" s="332"/>
      <c r="J31" s="93"/>
      <c r="K31" s="93"/>
      <c r="L31" s="93"/>
      <c r="M31" s="93"/>
    </row>
    <row r="32" spans="1:13" ht="13.35" customHeight="1" x14ac:dyDescent="0.2">
      <c r="B32" s="2062" t="s">
        <v>2090</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8972748</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5"/>
      <c r="D61" s="220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5" sqref="A25:H2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Johnston City CUSD 1</v>
      </c>
      <c r="E7" s="136"/>
      <c r="G7" s="137"/>
      <c r="H7" s="138"/>
      <c r="I7" s="138"/>
      <c r="J7" s="138"/>
      <c r="K7" s="138"/>
      <c r="L7"/>
      <c r="M7"/>
      <c r="N7"/>
      <c r="O7"/>
      <c r="P7"/>
    </row>
    <row r="8" spans="1:18" ht="12.75" x14ac:dyDescent="0.2">
      <c r="A8"/>
      <c r="B8"/>
      <c r="C8" s="134" t="s">
        <v>1341</v>
      </c>
      <c r="D8" s="139">
        <f>COVER!A13</f>
        <v>21100001026</v>
      </c>
      <c r="E8" s="140"/>
      <c r="G8"/>
      <c r="H8"/>
      <c r="I8"/>
      <c r="J8"/>
      <c r="K8"/>
      <c r="L8"/>
      <c r="M8"/>
      <c r="N8"/>
      <c r="O8"/>
      <c r="P8"/>
    </row>
    <row r="9" spans="1:18" ht="12.75" x14ac:dyDescent="0.2">
      <c r="A9"/>
      <c r="B9"/>
      <c r="C9" s="134" t="s">
        <v>829</v>
      </c>
      <c r="D9" s="334" t="str">
        <f>COVER!A15</f>
        <v>Williamson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2243965</v>
      </c>
      <c r="I12" s="1162"/>
      <c r="J12" s="1162"/>
      <c r="K12" s="1163">
        <f>TRUNC((H12/H13*100000),5)/100000</f>
        <v>0.25196001899999998</v>
      </c>
      <c r="L12" s="1164"/>
      <c r="M12" s="102" t="s">
        <v>1364</v>
      </c>
      <c r="N12" s="102"/>
      <c r="O12" s="1165">
        <v>0.35</v>
      </c>
      <c r="P12" s="154"/>
      <c r="Q12" s="154"/>
    </row>
    <row r="13" spans="1:18" s="156" customFormat="1" ht="11.25" x14ac:dyDescent="0.2">
      <c r="A13" s="154"/>
      <c r="B13" s="1159"/>
      <c r="C13" s="2210" t="s">
        <v>1638</v>
      </c>
      <c r="D13" s="2211"/>
      <c r="E13" s="154"/>
      <c r="F13" s="326" t="s">
        <v>930</v>
      </c>
      <c r="G13" s="1160"/>
      <c r="H13" s="1161">
        <f>SUM('Acct Summary 7-8'!C8+'Acct Summary 7-8'!D8+'Acct Summary 7-8'!F8+'Acct Summary 7-8'!I8)+H14</f>
        <v>8906036</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8607481</v>
      </c>
      <c r="I17" s="1162"/>
      <c r="J17" s="1168"/>
      <c r="K17" s="1163">
        <f>TRUNC((H17/H18*100000),5)/100000</f>
        <v>0.96647722960000004</v>
      </c>
      <c r="L17" s="1164"/>
      <c r="M17" s="1124" t="s">
        <v>1392</v>
      </c>
      <c r="O17" s="1169" t="str">
        <f>IF(AND(O16="2", J20 &gt; 2),"1",IF(AND(O16 = "1", J20 &gt; 2),"2",IF(AND(O16="1", J20 &gt;1),"1","0")))</f>
        <v>0</v>
      </c>
      <c r="P17" s="154"/>
    </row>
    <row r="18" spans="1:18" s="156" customFormat="1" ht="11.25" x14ac:dyDescent="0.2">
      <c r="A18" s="154"/>
      <c r="B18" s="1159"/>
      <c r="C18" s="2210" t="s">
        <v>1630</v>
      </c>
      <c r="D18" s="2211"/>
      <c r="E18" s="154"/>
      <c r="F18" s="1147" t="s">
        <v>931</v>
      </c>
      <c r="G18" s="1160"/>
      <c r="H18" s="1161">
        <f>SUM('Acct Summary 7-8'!C8+'Acct Summary 7-8'!D8+'Acct Summary 7-8'!F8+'Acct Summary 7-8'!I8)+H19</f>
        <v>8906036</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07" t="s">
        <v>1766</v>
      </c>
      <c r="D24" s="2207"/>
      <c r="E24" s="154"/>
      <c r="F24" s="154" t="s">
        <v>524</v>
      </c>
      <c r="G24" s="1160"/>
      <c r="H24" s="1161">
        <f>SUM('Assets-Liab 5-6'!C4+'Assets-Liab 5-6'!D4+'Assets-Liab 5-6'!F4+'Assets-Liab 5-6'!I4+'Assets-Liab 5-6'!C5+'Assets-Liab 5-6'!D5+'Assets-Liab 5-6'!F5+'Assets-Liab 5-6'!I5)</f>
        <v>2250168</v>
      </c>
      <c r="I24" s="684"/>
      <c r="J24" s="684"/>
      <c r="K24" s="1172">
        <f>TRUNC(((H24/H25*100000)/100000),2)</f>
        <v>94.11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23909.669440000001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1867184.06382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9"/>
      <c r="C32" s="154" t="s">
        <v>1013</v>
      </c>
      <c r="D32" s="154"/>
      <c r="E32" s="154"/>
      <c r="F32" s="154"/>
      <c r="G32" s="1160"/>
      <c r="H32" s="1161">
        <f>'FP Info 3'!H37</f>
        <v>8972748</v>
      </c>
      <c r="I32" s="1170"/>
      <c r="J32" s="1170"/>
      <c r="K32" s="1172">
        <f>TRUNC(100-((((H32/H33*100))*100)/100),2)</f>
        <v>10.9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10071190.182</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Layout" topLeftCell="A2" colorId="8" zoomScaleNormal="110" workbookViewId="0">
      <selection activeCell="H40" sqref="H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f>3500+683929</f>
        <v>687429</v>
      </c>
      <c r="D4" s="412">
        <v>569889</v>
      </c>
      <c r="E4" s="412">
        <v>1553728</v>
      </c>
      <c r="F4" s="412">
        <v>18026</v>
      </c>
      <c r="G4" s="412">
        <v>409356</v>
      </c>
      <c r="H4" s="412">
        <v>99200</v>
      </c>
      <c r="I4" s="412">
        <v>974824</v>
      </c>
      <c r="J4" s="436">
        <v>418300</v>
      </c>
      <c r="K4" s="412">
        <v>118892</v>
      </c>
      <c r="L4" s="412">
        <v>189389</v>
      </c>
      <c r="M4" s="433"/>
      <c r="N4" s="482"/>
    </row>
    <row r="5" spans="1:14" x14ac:dyDescent="0.2">
      <c r="A5" s="477" t="s">
        <v>1173</v>
      </c>
      <c r="B5" s="40">
        <v>120</v>
      </c>
      <c r="C5" s="687"/>
      <c r="D5" s="412"/>
      <c r="E5" s="412"/>
      <c r="F5" s="412"/>
      <c r="G5" s="412"/>
      <c r="H5" s="412">
        <v>2659892</v>
      </c>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687429</v>
      </c>
      <c r="D13" s="689">
        <f t="shared" ref="D13:L13" si="0">SUM(D4:D12)</f>
        <v>569889</v>
      </c>
      <c r="E13" s="689">
        <f t="shared" si="0"/>
        <v>1553728</v>
      </c>
      <c r="F13" s="689">
        <f t="shared" si="0"/>
        <v>18026</v>
      </c>
      <c r="G13" s="689">
        <f t="shared" si="0"/>
        <v>409356</v>
      </c>
      <c r="H13" s="689">
        <f t="shared" si="0"/>
        <v>2759092</v>
      </c>
      <c r="I13" s="689">
        <f t="shared" si="0"/>
        <v>974824</v>
      </c>
      <c r="J13" s="689">
        <f t="shared" si="0"/>
        <v>418300</v>
      </c>
      <c r="K13" s="689">
        <f t="shared" si="0"/>
        <v>118892</v>
      </c>
      <c r="L13" s="689">
        <f t="shared" si="0"/>
        <v>189389</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81746</v>
      </c>
      <c r="N16" s="719"/>
    </row>
    <row r="17" spans="1:14" s="704" customFormat="1" ht="12.75" customHeight="1" x14ac:dyDescent="0.2">
      <c r="A17" s="718" t="s">
        <v>1751</v>
      </c>
      <c r="B17" s="542">
        <v>230</v>
      </c>
      <c r="C17" s="507"/>
      <c r="D17" s="507"/>
      <c r="E17" s="507"/>
      <c r="F17" s="507"/>
      <c r="G17" s="507"/>
      <c r="H17" s="507"/>
      <c r="I17" s="507"/>
      <c r="J17" s="507"/>
      <c r="K17" s="507"/>
      <c r="L17" s="507"/>
      <c r="M17" s="436">
        <v>12444387</v>
      </c>
      <c r="N17" s="719"/>
    </row>
    <row r="18" spans="1:14" s="704" customFormat="1" ht="12.75" customHeight="1" x14ac:dyDescent="0.2">
      <c r="A18" s="718" t="s">
        <v>1752</v>
      </c>
      <c r="B18" s="542">
        <v>240</v>
      </c>
      <c r="C18" s="507"/>
      <c r="D18" s="507"/>
      <c r="E18" s="507"/>
      <c r="F18" s="507"/>
      <c r="G18" s="507"/>
      <c r="H18" s="507"/>
      <c r="I18" s="507"/>
      <c r="J18" s="507"/>
      <c r="K18" s="507"/>
      <c r="L18" s="507"/>
      <c r="M18" s="436">
        <v>9714931</v>
      </c>
      <c r="N18" s="719"/>
    </row>
    <row r="19" spans="1:14" s="704" customFormat="1" ht="12.75" customHeight="1" x14ac:dyDescent="0.2">
      <c r="A19" s="718" t="s">
        <v>1753</v>
      </c>
      <c r="B19" s="542">
        <v>250</v>
      </c>
      <c r="C19" s="507"/>
      <c r="D19" s="507"/>
      <c r="E19" s="507"/>
      <c r="F19" s="507"/>
      <c r="G19" s="507"/>
      <c r="H19" s="507"/>
      <c r="I19" s="507"/>
      <c r="J19" s="507"/>
      <c r="K19" s="507"/>
      <c r="L19" s="507"/>
      <c r="M19" s="436">
        <v>2571399</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1553728</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7419020</v>
      </c>
    </row>
    <row r="23" spans="1:14" ht="13.5" customHeight="1" thickBot="1" x14ac:dyDescent="0.25">
      <c r="A23" s="464" t="s">
        <v>748</v>
      </c>
      <c r="B23" s="724"/>
      <c r="C23" s="433"/>
      <c r="D23" s="433"/>
      <c r="E23" s="433"/>
      <c r="F23" s="433"/>
      <c r="G23" s="433"/>
      <c r="H23" s="433"/>
      <c r="I23" s="433"/>
      <c r="J23" s="433"/>
      <c r="K23" s="433"/>
      <c r="L23" s="433"/>
      <c r="M23" s="693">
        <f>SUM(M15:M22)</f>
        <v>24812463</v>
      </c>
      <c r="N23" s="693">
        <f>SUM(N21:N22)</f>
        <v>8972748</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5879</v>
      </c>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f>1+579-614+95+34+229</f>
        <v>324</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189389</v>
      </c>
      <c r="M33" s="433"/>
      <c r="N33" s="482"/>
    </row>
    <row r="34" spans="1:14" ht="13.5" customHeight="1" thickBot="1" x14ac:dyDescent="0.25">
      <c r="A34" s="1076" t="s">
        <v>759</v>
      </c>
      <c r="B34" s="725"/>
      <c r="C34" s="1099">
        <f>SUM(C25:C33)</f>
        <v>6203</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189389</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8972748</v>
      </c>
    </row>
    <row r="37" spans="1:14" ht="13.5" thickBot="1" x14ac:dyDescent="0.25">
      <c r="A37" s="464" t="s">
        <v>758</v>
      </c>
      <c r="B37" s="724"/>
      <c r="C37" s="507"/>
      <c r="D37" s="507"/>
      <c r="E37" s="507"/>
      <c r="F37" s="507"/>
      <c r="G37" s="507"/>
      <c r="H37" s="507"/>
      <c r="I37" s="507"/>
      <c r="J37" s="507"/>
      <c r="K37" s="507"/>
      <c r="L37" s="514"/>
      <c r="M37" s="433"/>
      <c r="N37" s="693">
        <f>SUM(N36:N36)</f>
        <v>8972748</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681226</v>
      </c>
      <c r="D39" s="727">
        <v>569889</v>
      </c>
      <c r="E39" s="727">
        <v>1553728</v>
      </c>
      <c r="F39" s="727">
        <v>18026</v>
      </c>
      <c r="G39" s="727">
        <v>409356</v>
      </c>
      <c r="H39" s="727">
        <v>2759092</v>
      </c>
      <c r="I39" s="727">
        <v>974824</v>
      </c>
      <c r="J39" s="726">
        <v>418300</v>
      </c>
      <c r="K39" s="727">
        <v>118892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24812463</v>
      </c>
      <c r="N40" s="694"/>
    </row>
    <row r="41" spans="1:14" ht="13.5" customHeight="1" thickBot="1" x14ac:dyDescent="0.25">
      <c r="A41" s="464" t="s">
        <v>760</v>
      </c>
      <c r="B41" s="455"/>
      <c r="C41" s="485">
        <f>(SUM(C34,C37,C38,C39))</f>
        <v>687429</v>
      </c>
      <c r="D41" s="485">
        <f t="shared" ref="D41:L41" si="2">SUM(D34,D37,D38:D39)</f>
        <v>569889</v>
      </c>
      <c r="E41" s="485">
        <f t="shared" si="2"/>
        <v>1553728</v>
      </c>
      <c r="F41" s="485">
        <f t="shared" si="2"/>
        <v>18026</v>
      </c>
      <c r="G41" s="485">
        <f t="shared" si="2"/>
        <v>409356</v>
      </c>
      <c r="H41" s="485">
        <f t="shared" si="2"/>
        <v>2759092</v>
      </c>
      <c r="I41" s="485">
        <f t="shared" si="2"/>
        <v>974824</v>
      </c>
      <c r="J41" s="485">
        <f t="shared" si="2"/>
        <v>418300</v>
      </c>
      <c r="K41" s="485">
        <f t="shared" si="2"/>
        <v>118892</v>
      </c>
      <c r="L41" s="485">
        <f t="shared" si="2"/>
        <v>189389</v>
      </c>
      <c r="M41" s="485">
        <f>SUM(M40)</f>
        <v>24812463</v>
      </c>
      <c r="N41" s="485">
        <f>SUM(N37)</f>
        <v>8972748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Layout" topLeftCell="A78" colorId="8" zoomScaleNormal="110" zoomScaleSheetLayoutView="100" workbookViewId="0">
      <pane ySplit="3480" topLeftCell="A99"/>
      <selection activeCell="H79" sqref="H79"/>
      <selection pane="bottomLeft" activeCell="A25" sqref="A25:H2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1985</v>
      </c>
      <c r="B4" s="292">
        <v>1000</v>
      </c>
      <c r="C4" s="695">
        <f>'Revenues 9-14'!C109</f>
        <v>2230654</v>
      </c>
      <c r="D4" s="695">
        <f>'Revenues 9-14'!D109</f>
        <v>458242</v>
      </c>
      <c r="E4" s="695">
        <f>'Revenues 9-14'!E109</f>
        <v>1457340</v>
      </c>
      <c r="F4" s="695">
        <f>'Revenues 9-14'!F109</f>
        <v>176591</v>
      </c>
      <c r="G4" s="695">
        <f>'Revenues 9-14'!G109</f>
        <v>194721</v>
      </c>
      <c r="H4" s="695">
        <f>'Revenues 9-14'!H109</f>
        <v>2408</v>
      </c>
      <c r="I4" s="695">
        <f>'Revenues 9-14'!I109</f>
        <v>36454</v>
      </c>
      <c r="J4" s="695">
        <f>'Revenues 9-14'!J109</f>
        <v>163399</v>
      </c>
      <c r="K4" s="695">
        <f>'Revenues 9-14'!K109</f>
        <v>32591</v>
      </c>
      <c r="L4" s="39"/>
    </row>
    <row r="5" spans="1:13" ht="22.5" x14ac:dyDescent="0.2">
      <c r="A5" s="733" t="s">
        <v>1986</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3">
        <v>3000</v>
      </c>
      <c r="C6" s="696">
        <f>'Revenues 9-14'!C173</f>
        <v>5017691</v>
      </c>
      <c r="D6" s="696">
        <f>'Revenues 9-14'!D173</f>
        <v>0</v>
      </c>
      <c r="E6" s="696">
        <f>'Revenues 9-14'!E173</f>
        <v>0</v>
      </c>
      <c r="F6" s="696">
        <f>'Revenues 9-14'!F173</f>
        <v>129364</v>
      </c>
      <c r="G6" s="696">
        <f>'Revenues 9-14'!G173</f>
        <v>0</v>
      </c>
      <c r="H6" s="696">
        <f>'Revenues 9-14'!H173</f>
        <v>0</v>
      </c>
      <c r="I6" s="696">
        <f>'Revenues 9-14'!I173</f>
        <v>0</v>
      </c>
      <c r="J6" s="696">
        <f>'Revenues 9-14'!J173</f>
        <v>0</v>
      </c>
      <c r="K6" s="696">
        <f>'Revenues 9-14'!K173</f>
        <v>0</v>
      </c>
      <c r="L6" s="39"/>
      <c r="M6" s="222"/>
    </row>
    <row r="7" spans="1:13" x14ac:dyDescent="0.2">
      <c r="A7" s="734" t="s">
        <v>1988</v>
      </c>
      <c r="B7" s="293">
        <v>4000</v>
      </c>
      <c r="C7" s="696">
        <f>'Revenues 9-14'!C274</f>
        <v>857040</v>
      </c>
      <c r="D7" s="696">
        <f>'Revenues 9-14'!D274</f>
        <v>0</v>
      </c>
      <c r="E7" s="696">
        <f>'Revenues 9-14'!E274</f>
        <v>0</v>
      </c>
      <c r="F7" s="696">
        <f>'Revenues 9-14'!F274</f>
        <v>0</v>
      </c>
      <c r="G7" s="696">
        <f>'Revenues 9-14'!G274</f>
        <v>20143</v>
      </c>
      <c r="H7" s="696">
        <f>'Revenues 9-14'!H274</f>
        <v>0</v>
      </c>
      <c r="I7" s="696">
        <f>'Revenues 9-14'!I274</f>
        <v>0</v>
      </c>
      <c r="J7" s="696">
        <f>'Revenues 9-14'!J274</f>
        <v>0</v>
      </c>
      <c r="K7" s="696">
        <f>'Revenues 9-14'!K274</f>
        <v>0</v>
      </c>
      <c r="L7" s="39"/>
      <c r="M7" s="222"/>
    </row>
    <row r="8" spans="1:13" ht="13.5" thickBot="1" x14ac:dyDescent="0.25">
      <c r="A8" s="464" t="s">
        <v>1393</v>
      </c>
      <c r="B8" s="457"/>
      <c r="C8" s="485">
        <f>SUM(C4:C7)</f>
        <v>8105385</v>
      </c>
      <c r="D8" s="485">
        <f t="shared" ref="D8:K8" si="0">SUM(D4:D7)</f>
        <v>458242</v>
      </c>
      <c r="E8" s="485">
        <f t="shared" si="0"/>
        <v>1457340</v>
      </c>
      <c r="F8" s="485">
        <f t="shared" si="0"/>
        <v>305955</v>
      </c>
      <c r="G8" s="485">
        <f t="shared" si="0"/>
        <v>214864</v>
      </c>
      <c r="H8" s="485">
        <f t="shared" si="0"/>
        <v>2408</v>
      </c>
      <c r="I8" s="485">
        <f t="shared" si="0"/>
        <v>36454</v>
      </c>
      <c r="J8" s="485">
        <f t="shared" si="0"/>
        <v>163399</v>
      </c>
      <c r="K8" s="485">
        <f t="shared" si="0"/>
        <v>32591</v>
      </c>
      <c r="L8" s="39"/>
    </row>
    <row r="9" spans="1:13" ht="15" thickTop="1" x14ac:dyDescent="0.2">
      <c r="A9" s="1019" t="s">
        <v>348</v>
      </c>
      <c r="B9" s="456">
        <v>3998</v>
      </c>
      <c r="C9" s="418">
        <v>1315349</v>
      </c>
      <c r="D9" s="489"/>
      <c r="E9" s="418"/>
      <c r="F9" s="418"/>
      <c r="G9" s="700"/>
      <c r="H9" s="418"/>
      <c r="I9" s="494" t="s">
        <v>1390</v>
      </c>
      <c r="J9" s="435"/>
      <c r="K9" s="418"/>
      <c r="L9" s="39"/>
    </row>
    <row r="10" spans="1:13" s="48" customFormat="1" ht="13.5" thickBot="1" x14ac:dyDescent="0.25">
      <c r="A10" s="464" t="s">
        <v>1394</v>
      </c>
      <c r="B10" s="457"/>
      <c r="C10" s="485">
        <f>SUM(C8:C9)</f>
        <v>9420734</v>
      </c>
      <c r="D10" s="485">
        <f t="shared" ref="D10:K10" si="1">SUM(D8:D9)</f>
        <v>458242</v>
      </c>
      <c r="E10" s="485">
        <f t="shared" si="1"/>
        <v>1457340</v>
      </c>
      <c r="F10" s="485">
        <f t="shared" si="1"/>
        <v>305955</v>
      </c>
      <c r="G10" s="485">
        <f t="shared" si="1"/>
        <v>214864</v>
      </c>
      <c r="H10" s="485">
        <f t="shared" si="1"/>
        <v>2408</v>
      </c>
      <c r="I10" s="485">
        <f t="shared" si="1"/>
        <v>36454</v>
      </c>
      <c r="J10" s="485">
        <f t="shared" si="1"/>
        <v>163399</v>
      </c>
      <c r="K10" s="485">
        <f t="shared" si="1"/>
        <v>32591</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4338972</v>
      </c>
      <c r="D12" s="498" t="s">
        <v>1390</v>
      </c>
      <c r="E12" s="433" t="s">
        <v>1390</v>
      </c>
      <c r="F12" s="433" t="s">
        <v>1390</v>
      </c>
      <c r="G12" s="695">
        <f>'Expenditures 15-22'!K223</f>
        <v>57148</v>
      </c>
      <c r="H12" s="431"/>
      <c r="I12" s="433" t="s">
        <v>1390</v>
      </c>
      <c r="J12" s="433" t="s">
        <v>1390</v>
      </c>
      <c r="K12" s="431" t="s">
        <v>1390</v>
      </c>
      <c r="L12" s="39"/>
    </row>
    <row r="13" spans="1:13" x14ac:dyDescent="0.2">
      <c r="A13" s="734" t="s">
        <v>536</v>
      </c>
      <c r="B13" s="293">
        <v>2000</v>
      </c>
      <c r="C13" s="696">
        <f>'Expenditures 15-22'!K74</f>
        <v>2226993</v>
      </c>
      <c r="D13" s="696">
        <f>'Expenditures 15-22'!K129</f>
        <v>349139</v>
      </c>
      <c r="E13" s="482" t="s">
        <v>1390</v>
      </c>
      <c r="F13" s="696">
        <f>'Expenditures 15-22'!K178</f>
        <v>351594</v>
      </c>
      <c r="G13" s="696">
        <f>'Expenditures 15-22'!K273</f>
        <v>153305</v>
      </c>
      <c r="H13" s="696">
        <f>'Expenditures 15-22'!K296</f>
        <v>205498</v>
      </c>
      <c r="I13" s="433" t="s">
        <v>1390</v>
      </c>
      <c r="J13" s="749">
        <f>'Expenditures 15-22'!K323</f>
        <v>165670</v>
      </c>
      <c r="K13" s="701">
        <f>'Expenditures 15-22'!K341</f>
        <v>18045</v>
      </c>
      <c r="L13" s="39"/>
    </row>
    <row r="14" spans="1:13" x14ac:dyDescent="0.2">
      <c r="A14" s="734" t="s">
        <v>528</v>
      </c>
      <c r="B14" s="293">
        <v>3000</v>
      </c>
      <c r="C14" s="696">
        <f>'Expenditures 15-22'!K75</f>
        <v>40499</v>
      </c>
      <c r="D14" s="696">
        <f>'Expenditures 15-22'!K130</f>
        <v>0</v>
      </c>
      <c r="E14" s="498" t="s">
        <v>1390</v>
      </c>
      <c r="F14" s="696">
        <f>'Expenditures 15-22'!K179</f>
        <v>0</v>
      </c>
      <c r="G14" s="696">
        <f>'Expenditures 15-22'!K274</f>
        <v>5593</v>
      </c>
      <c r="H14" s="490"/>
      <c r="I14" s="433" t="s">
        <v>1390</v>
      </c>
      <c r="J14" s="433" t="s">
        <v>1390</v>
      </c>
      <c r="K14" s="490" t="s">
        <v>1390</v>
      </c>
      <c r="L14" s="39"/>
    </row>
    <row r="15" spans="1:13" x14ac:dyDescent="0.2">
      <c r="A15" s="734" t="s">
        <v>114</v>
      </c>
      <c r="B15" s="293">
        <v>4000</v>
      </c>
      <c r="C15" s="696">
        <f>'Expenditures 15-22'!K102</f>
        <v>1261789</v>
      </c>
      <c r="D15" s="696">
        <f>'Expenditures 15-22'!K138</f>
        <v>705</v>
      </c>
      <c r="E15" s="696">
        <f>'Expenditures 15-22'!K154</f>
        <v>0</v>
      </c>
      <c r="F15" s="696">
        <f>'Expenditures 15-22'!K190</f>
        <v>37790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1278090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7868253</v>
      </c>
      <c r="D17" s="485">
        <f t="shared" si="2"/>
        <v>349844</v>
      </c>
      <c r="E17" s="485">
        <f t="shared" si="2"/>
        <v>1278090</v>
      </c>
      <c r="F17" s="485">
        <f t="shared" si="2"/>
        <v>389384</v>
      </c>
      <c r="G17" s="485">
        <f t="shared" si="2"/>
        <v>216046</v>
      </c>
      <c r="H17" s="485">
        <f t="shared" si="2"/>
        <v>205498</v>
      </c>
      <c r="I17" s="433"/>
      <c r="J17" s="485">
        <f>SUM(J12:J16)</f>
        <v>165670</v>
      </c>
      <c r="K17" s="485">
        <f>SUM(K12:K16)</f>
        <v>18045</v>
      </c>
      <c r="L17" s="39"/>
    </row>
    <row r="18" spans="1:12" ht="15" customHeight="1" thickTop="1" x14ac:dyDescent="0.2">
      <c r="A18" s="1020" t="s">
        <v>1322</v>
      </c>
      <c r="B18" s="258">
        <v>4180</v>
      </c>
      <c r="C18" s="695">
        <f t="shared" ref="C18:H18" si="3">C9</f>
        <v>1315349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9183602</v>
      </c>
      <c r="D19" s="485">
        <f t="shared" si="4"/>
        <v>349844</v>
      </c>
      <c r="E19" s="485">
        <f t="shared" si="4"/>
        <v>1278090</v>
      </c>
      <c r="F19" s="485">
        <f t="shared" si="4"/>
        <v>389384</v>
      </c>
      <c r="G19" s="485">
        <f t="shared" si="4"/>
        <v>216046</v>
      </c>
      <c r="H19" s="485">
        <f t="shared" si="4"/>
        <v>205498</v>
      </c>
      <c r="I19" s="433"/>
      <c r="J19" s="485">
        <f>SUM(J17:J18)</f>
        <v>165670</v>
      </c>
      <c r="K19" s="485">
        <f>SUM(K17:K18)</f>
        <v>18045</v>
      </c>
      <c r="L19" s="39"/>
    </row>
    <row r="20" spans="1:12" ht="27" thickTop="1" thickBot="1" x14ac:dyDescent="0.25">
      <c r="A20" s="458" t="s">
        <v>1323</v>
      </c>
      <c r="B20" s="459"/>
      <c r="C20" s="1018">
        <f>C8-C17</f>
        <v>237132</v>
      </c>
      <c r="D20" s="1018">
        <f t="shared" ref="D20:K20" si="5">D8-D17</f>
        <v>108398</v>
      </c>
      <c r="E20" s="1018">
        <f t="shared" si="5"/>
        <v>179250</v>
      </c>
      <c r="F20" s="1018">
        <f t="shared" si="5"/>
        <v>-83429</v>
      </c>
      <c r="G20" s="1018">
        <f t="shared" si="5"/>
        <v>-1182</v>
      </c>
      <c r="H20" s="1018">
        <f t="shared" si="5"/>
        <v>-203090</v>
      </c>
      <c r="I20" s="1018">
        <f t="shared" si="5"/>
        <v>36454</v>
      </c>
      <c r="J20" s="1018">
        <f t="shared" si="5"/>
        <v>-2271</v>
      </c>
      <c r="K20" s="1018">
        <f t="shared" si="5"/>
        <v>14546</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7" t="s">
        <v>700</v>
      </c>
      <c r="B78" s="2218"/>
      <c r="C78" s="443">
        <f t="shared" ref="C78:K78" si="9">C20+C77</f>
        <v>237132</v>
      </c>
      <c r="D78" s="443">
        <f t="shared" si="9"/>
        <v>108398</v>
      </c>
      <c r="E78" s="443">
        <f t="shared" si="9"/>
        <v>179250</v>
      </c>
      <c r="F78" s="443">
        <f t="shared" si="9"/>
        <v>-83429</v>
      </c>
      <c r="G78" s="443">
        <f t="shared" si="9"/>
        <v>-1182</v>
      </c>
      <c r="H78" s="443">
        <f t="shared" si="9"/>
        <v>-203090</v>
      </c>
      <c r="I78" s="443">
        <f t="shared" si="9"/>
        <v>36454</v>
      </c>
      <c r="J78" s="443">
        <f t="shared" si="9"/>
        <v>-2271</v>
      </c>
      <c r="K78" s="443">
        <f t="shared" si="9"/>
        <v>14546</v>
      </c>
      <c r="L78" s="505"/>
    </row>
    <row r="79" spans="1:12" ht="13.5" thickTop="1" x14ac:dyDescent="0.2">
      <c r="A79" s="820" t="s">
        <v>1928</v>
      </c>
      <c r="B79" s="460"/>
      <c r="C79" s="435">
        <v>444094</v>
      </c>
      <c r="D79" s="703">
        <v>461491</v>
      </c>
      <c r="E79" s="703">
        <v>1374478</v>
      </c>
      <c r="F79" s="703">
        <v>101455</v>
      </c>
      <c r="G79" s="703">
        <v>410538</v>
      </c>
      <c r="H79" s="703">
        <v>2962182</v>
      </c>
      <c r="I79" s="703">
        <v>938370</v>
      </c>
      <c r="J79" s="703">
        <v>420571</v>
      </c>
      <c r="K79" s="703">
        <v>104346</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681226</v>
      </c>
      <c r="D81" s="485">
        <f>SUM(D78:D80)</f>
        <v>569889</v>
      </c>
      <c r="E81" s="485">
        <f t="shared" ref="E81:K81" si="10">SUM(E78:E80)</f>
        <v>1553728</v>
      </c>
      <c r="F81" s="485">
        <f t="shared" si="10"/>
        <v>18026</v>
      </c>
      <c r="G81" s="485">
        <f t="shared" si="10"/>
        <v>409356</v>
      </c>
      <c r="H81" s="485">
        <f t="shared" si="10"/>
        <v>2759092</v>
      </c>
      <c r="I81" s="485">
        <f t="shared" si="10"/>
        <v>974824</v>
      </c>
      <c r="J81" s="485">
        <f t="shared" si="10"/>
        <v>418300</v>
      </c>
      <c r="K81" s="485">
        <f t="shared" si="10"/>
        <v>118892</v>
      </c>
      <c r="L81" s="39"/>
    </row>
    <row r="82" spans="1:12" ht="0.75" customHeight="1" thickTop="1" thickBot="1" x14ac:dyDescent="0.25">
      <c r="A82" s="632" t="s">
        <v>406</v>
      </c>
      <c r="B82" s="630"/>
      <c r="C82" s="1136">
        <f>(C81-C79)</f>
        <v>237132</v>
      </c>
      <c r="D82" s="1136">
        <f t="shared" ref="D82:K82" si="11">(D81-D79)</f>
        <v>108398</v>
      </c>
      <c r="E82" s="1136">
        <f t="shared" si="11"/>
        <v>179250</v>
      </c>
      <c r="F82" s="1136">
        <f t="shared" si="11"/>
        <v>-83429</v>
      </c>
      <c r="G82" s="1136">
        <f t="shared" si="11"/>
        <v>-1182</v>
      </c>
      <c r="H82" s="1136">
        <f t="shared" si="11"/>
        <v>-203090</v>
      </c>
      <c r="I82" s="1136">
        <f t="shared" si="11"/>
        <v>36454</v>
      </c>
      <c r="J82" s="1136">
        <f t="shared" si="11"/>
        <v>-2271</v>
      </c>
      <c r="K82" s="1136">
        <f t="shared" si="11"/>
        <v>14546</v>
      </c>
    </row>
    <row r="83" spans="1:12" ht="14.25" hidden="1" thickTop="1" thickBot="1" x14ac:dyDescent="0.25">
      <c r="A83" s="729" t="s">
        <v>407</v>
      </c>
      <c r="B83" s="631"/>
      <c r="C83" s="1137">
        <f>C82/C81</f>
        <v>0.3480959329209396</v>
      </c>
      <c r="D83" s="1137">
        <f t="shared" ref="D83:K83" si="12">D82/D81</f>
        <v>0.19020897051882033</v>
      </c>
      <c r="E83" s="1137">
        <f t="shared" si="12"/>
        <v>0.11536768340404498</v>
      </c>
      <c r="F83" s="1137">
        <f t="shared" si="12"/>
        <v>-4.6282591811827363</v>
      </c>
      <c r="G83" s="1137">
        <f t="shared" si="12"/>
        <v>-2.8874622577902851E-3</v>
      </c>
      <c r="H83" s="1137">
        <f t="shared" si="12"/>
        <v>-7.3607549150227686E-2</v>
      </c>
      <c r="I83" s="1137">
        <f t="shared" si="12"/>
        <v>3.7395468310177017E-2</v>
      </c>
      <c r="J83" s="1137">
        <f t="shared" si="12"/>
        <v>-5.4291178579966527E-3</v>
      </c>
      <c r="K83" s="1137">
        <f t="shared" si="12"/>
        <v>0.12234633112404535</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Layout" topLeftCell="A246" colorId="8" zoomScaleNormal="110" zoomScaleSheetLayoutView="75" workbookViewId="0">
      <selection activeCell="H275" sqref="H27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1968</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1597435</v>
      </c>
      <c r="D5" s="418">
        <v>400021</v>
      </c>
      <c r="E5" s="412">
        <v>688598</v>
      </c>
      <c r="F5" s="806">
        <v>160006</v>
      </c>
      <c r="G5" s="412">
        <v>88005</v>
      </c>
      <c r="H5" s="412"/>
      <c r="I5" s="412">
        <v>32138</v>
      </c>
      <c r="J5" s="436">
        <v>160006</v>
      </c>
      <c r="K5" s="412">
        <v>32000</v>
      </c>
    </row>
    <row r="6" spans="1:12" ht="14.25" x14ac:dyDescent="0.2">
      <c r="A6" s="913" t="s">
        <v>482</v>
      </c>
      <c r="B6" s="40">
        <v>1130</v>
      </c>
      <c r="C6" s="412"/>
      <c r="D6" s="412">
        <v>15996</v>
      </c>
      <c r="E6" s="481"/>
      <c r="F6" s="481"/>
      <c r="G6" s="433"/>
      <c r="H6" s="433"/>
      <c r="I6" s="433"/>
      <c r="J6" s="433"/>
      <c r="K6" s="433"/>
    </row>
    <row r="7" spans="1:12" x14ac:dyDescent="0.2">
      <c r="A7" s="913" t="s">
        <v>117</v>
      </c>
      <c r="B7" s="259">
        <v>1140</v>
      </c>
      <c r="C7" s="412">
        <v>32000</v>
      </c>
      <c r="D7" s="412"/>
      <c r="E7" s="433"/>
      <c r="F7" s="436"/>
      <c r="G7" s="436"/>
      <c r="H7" s="436"/>
      <c r="I7" s="433"/>
      <c r="J7" s="433"/>
      <c r="K7" s="433"/>
    </row>
    <row r="8" spans="1:12" x14ac:dyDescent="0.2">
      <c r="A8" s="913" t="s">
        <v>483</v>
      </c>
      <c r="B8" s="40">
        <v>1150</v>
      </c>
      <c r="C8" s="481"/>
      <c r="D8" s="481"/>
      <c r="E8" s="507"/>
      <c r="F8" s="507"/>
      <c r="G8" s="418">
        <v>88005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1629435</v>
      </c>
      <c r="D12" s="484">
        <f t="shared" si="0"/>
        <v>416017</v>
      </c>
      <c r="E12" s="484">
        <f t="shared" si="0"/>
        <v>688598</v>
      </c>
      <c r="F12" s="484">
        <f t="shared" si="0"/>
        <v>160006</v>
      </c>
      <c r="G12" s="484">
        <f t="shared" si="0"/>
        <v>176010</v>
      </c>
      <c r="H12" s="484">
        <f t="shared" si="0"/>
        <v>0</v>
      </c>
      <c r="I12" s="484">
        <f t="shared" si="0"/>
        <v>32138</v>
      </c>
      <c r="J12" s="484">
        <f t="shared" si="0"/>
        <v>160006</v>
      </c>
      <c r="K12" s="485">
        <f t="shared" si="0"/>
        <v>32000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12294</v>
      </c>
      <c r="D14" s="412">
        <v>3375</v>
      </c>
      <c r="E14" s="412">
        <v>5167</v>
      </c>
      <c r="F14" s="412">
        <v>1205</v>
      </c>
      <c r="G14" s="412">
        <v>1326</v>
      </c>
      <c r="H14" s="412"/>
      <c r="I14" s="412">
        <v>242</v>
      </c>
      <c r="J14" s="436">
        <v>1205</v>
      </c>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222312</v>
      </c>
      <c r="D16" s="412">
        <v>10000</v>
      </c>
      <c r="E16" s="412"/>
      <c r="F16" s="412">
        <v>10000</v>
      </c>
      <c r="G16" s="412">
        <v>15000</v>
      </c>
      <c r="H16" s="412"/>
      <c r="I16" s="412"/>
      <c r="J16" s="436"/>
      <c r="K16" s="412"/>
    </row>
    <row r="17" spans="1:11" ht="12.75" customHeight="1" x14ac:dyDescent="0.2">
      <c r="A17" s="913" t="s">
        <v>946</v>
      </c>
      <c r="B17" s="40">
        <v>1290</v>
      </c>
      <c r="C17" s="483">
        <v>3916</v>
      </c>
      <c r="D17" s="412">
        <v>998</v>
      </c>
      <c r="E17" s="412">
        <v>1646</v>
      </c>
      <c r="F17" s="412">
        <v>384</v>
      </c>
      <c r="G17" s="412">
        <v>422</v>
      </c>
      <c r="H17" s="412"/>
      <c r="I17" s="412">
        <v>77</v>
      </c>
      <c r="J17" s="436">
        <v>384</v>
      </c>
      <c r="K17" s="412">
        <v>77</v>
      </c>
    </row>
    <row r="18" spans="1:11" ht="12.75" customHeight="1" thickBot="1" x14ac:dyDescent="0.25">
      <c r="A18" s="464" t="s">
        <v>636</v>
      </c>
      <c r="B18" s="457"/>
      <c r="C18" s="487">
        <f>SUM(C14:C17)</f>
        <v>238522</v>
      </c>
      <c r="D18" s="487">
        <f t="shared" ref="D18:K18" si="1">SUM(D14:D17)</f>
        <v>14373</v>
      </c>
      <c r="E18" s="487">
        <f t="shared" si="1"/>
        <v>6813</v>
      </c>
      <c r="F18" s="487">
        <f t="shared" si="1"/>
        <v>11589</v>
      </c>
      <c r="G18" s="487">
        <f t="shared" si="1"/>
        <v>16748</v>
      </c>
      <c r="H18" s="487">
        <f t="shared" si="1"/>
        <v>0</v>
      </c>
      <c r="I18" s="487">
        <f t="shared" si="1"/>
        <v>319</v>
      </c>
      <c r="J18" s="487">
        <f t="shared" si="1"/>
        <v>1589</v>
      </c>
      <c r="K18" s="1072">
        <f t="shared" si="1"/>
        <v>77</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v>3148</v>
      </c>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3148</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3499</v>
      </c>
      <c r="D65" s="412">
        <v>2763</v>
      </c>
      <c r="E65" s="412">
        <v>6114</v>
      </c>
      <c r="F65" s="436">
        <v>687</v>
      </c>
      <c r="G65" s="412">
        <v>1963</v>
      </c>
      <c r="H65" s="412">
        <v>2408</v>
      </c>
      <c r="I65" s="412">
        <v>3997</v>
      </c>
      <c r="J65" s="436">
        <v>1804</v>
      </c>
      <c r="K65" s="412">
        <v>514</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3499</v>
      </c>
      <c r="D67" s="485">
        <f t="shared" ref="D67:K67" si="2">SUM(D65:D66)</f>
        <v>2763</v>
      </c>
      <c r="E67" s="485">
        <f t="shared" si="2"/>
        <v>6114</v>
      </c>
      <c r="F67" s="485">
        <f t="shared" si="2"/>
        <v>687</v>
      </c>
      <c r="G67" s="485">
        <f t="shared" si="2"/>
        <v>1963</v>
      </c>
      <c r="H67" s="485">
        <f t="shared" si="2"/>
        <v>2408</v>
      </c>
      <c r="I67" s="485">
        <f t="shared" si="2"/>
        <v>3997</v>
      </c>
      <c r="J67" s="485">
        <f t="shared" si="2"/>
        <v>1804</v>
      </c>
      <c r="K67" s="485">
        <f t="shared" si="2"/>
        <v>514</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f>73480+2705</f>
        <v>76185</v>
      </c>
      <c r="D69" s="433"/>
      <c r="E69" s="433"/>
      <c r="F69" s="433"/>
      <c r="G69" s="433"/>
      <c r="H69" s="433"/>
      <c r="I69" s="433"/>
      <c r="J69" s="433"/>
      <c r="K69" s="433"/>
    </row>
    <row r="70" spans="1:11" ht="12.75" customHeight="1" x14ac:dyDescent="0.2">
      <c r="A70" s="913" t="s">
        <v>1178</v>
      </c>
      <c r="B70" s="40">
        <v>1612</v>
      </c>
      <c r="C70" s="483">
        <v>17471</v>
      </c>
      <c r="D70" s="433"/>
      <c r="E70" s="433"/>
      <c r="F70" s="433"/>
      <c r="G70" s="433"/>
      <c r="H70" s="433"/>
      <c r="I70" s="433"/>
      <c r="J70" s="433"/>
      <c r="K70" s="433"/>
    </row>
    <row r="71" spans="1:11" ht="12.75" customHeight="1" x14ac:dyDescent="0.2">
      <c r="A71" s="913" t="s">
        <v>313</v>
      </c>
      <c r="B71" s="40">
        <v>1613</v>
      </c>
      <c r="C71" s="483">
        <v>32978</v>
      </c>
      <c r="D71" s="433"/>
      <c r="E71" s="433"/>
      <c r="F71" s="433"/>
      <c r="G71" s="433"/>
      <c r="H71" s="433"/>
      <c r="I71" s="433"/>
      <c r="J71" s="433"/>
      <c r="K71" s="433"/>
    </row>
    <row r="72" spans="1:11" ht="12.75" customHeight="1" x14ac:dyDescent="0.2">
      <c r="A72" s="913" t="s">
        <v>25</v>
      </c>
      <c r="B72" s="40">
        <v>1614</v>
      </c>
      <c r="C72" s="483">
        <v>26246</v>
      </c>
      <c r="D72" s="433"/>
      <c r="E72" s="433"/>
      <c r="F72" s="433"/>
      <c r="G72" s="433"/>
      <c r="H72" s="433"/>
      <c r="I72" s="433"/>
      <c r="J72" s="433"/>
      <c r="K72" s="433"/>
    </row>
    <row r="73" spans="1:11" ht="12.75" customHeight="1" x14ac:dyDescent="0.2">
      <c r="A73" s="913" t="s">
        <v>1179</v>
      </c>
      <c r="B73" s="40">
        <v>1620</v>
      </c>
      <c r="C73" s="483">
        <v>5066</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157946</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31702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f>1050+2850+7740+4480</f>
        <v>16120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47822</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24094</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24094</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2000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4669</v>
      </c>
      <c r="D99" s="412"/>
      <c r="E99" s="412"/>
      <c r="F99" s="412"/>
      <c r="G99" s="412"/>
      <c r="H99" s="412"/>
      <c r="I99" s="433"/>
      <c r="J99" s="436"/>
      <c r="K99" s="412"/>
    </row>
    <row r="100" spans="1:12" ht="12.75" customHeight="1" x14ac:dyDescent="0.2">
      <c r="A100" s="913" t="s">
        <v>281</v>
      </c>
      <c r="B100" s="40">
        <v>1960</v>
      </c>
      <c r="C100" s="491">
        <v>63342</v>
      </c>
      <c r="D100" s="491"/>
      <c r="E100" s="491"/>
      <c r="F100" s="491"/>
      <c r="G100" s="491"/>
      <c r="H100" s="491"/>
      <c r="I100" s="436"/>
      <c r="J100" s="491"/>
      <c r="K100" s="436"/>
    </row>
    <row r="101" spans="1:12" ht="12.75" customHeight="1" x14ac:dyDescent="0.2">
      <c r="A101" s="913" t="s">
        <v>282</v>
      </c>
      <c r="B101" s="40">
        <v>1970</v>
      </c>
      <c r="C101" s="491">
        <v>13600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v>755815</v>
      </c>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f>22863+1653</f>
        <v>24516</v>
      </c>
      <c r="D106" s="491"/>
      <c r="E106" s="436"/>
      <c r="F106" s="436"/>
      <c r="G106" s="436"/>
      <c r="H106" s="436"/>
      <c r="I106" s="431"/>
      <c r="J106" s="436"/>
      <c r="K106" s="436"/>
    </row>
    <row r="107" spans="1:12" ht="12.75" customHeight="1" x14ac:dyDescent="0.2">
      <c r="A107" s="913" t="s">
        <v>82</v>
      </c>
      <c r="B107" s="40">
        <v>1999</v>
      </c>
      <c r="C107" s="483">
        <v>21209</v>
      </c>
      <c r="D107" s="412">
        <v>25089</v>
      </c>
      <c r="E107" s="412"/>
      <c r="F107" s="412">
        <v>1161</v>
      </c>
      <c r="G107" s="412"/>
      <c r="H107" s="412"/>
      <c r="I107" s="412"/>
      <c r="J107" s="436"/>
      <c r="K107" s="412"/>
    </row>
    <row r="108" spans="1:12" ht="12.75" customHeight="1" thickBot="1" x14ac:dyDescent="0.25">
      <c r="A108" s="464" t="s">
        <v>577</v>
      </c>
      <c r="B108" s="738"/>
      <c r="C108" s="484">
        <f>SUM(C95:C107)</f>
        <v>129336</v>
      </c>
      <c r="D108" s="484">
        <f t="shared" ref="D108:K108" si="3">SUM(D95:D107)</f>
        <v>25089</v>
      </c>
      <c r="E108" s="484">
        <f t="shared" si="3"/>
        <v>755815</v>
      </c>
      <c r="F108" s="484">
        <f t="shared" si="3"/>
        <v>1161</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2230654</v>
      </c>
      <c r="D109" s="493">
        <f t="shared" si="4"/>
        <v>458242</v>
      </c>
      <c r="E109" s="493">
        <f t="shared" si="4"/>
        <v>1457340</v>
      </c>
      <c r="F109" s="493">
        <f t="shared" si="4"/>
        <v>176591</v>
      </c>
      <c r="G109" s="493">
        <f t="shared" si="4"/>
        <v>194721</v>
      </c>
      <c r="H109" s="493">
        <f t="shared" si="4"/>
        <v>2408</v>
      </c>
      <c r="I109" s="493">
        <f t="shared" si="4"/>
        <v>36454</v>
      </c>
      <c r="J109" s="493">
        <f t="shared" si="4"/>
        <v>163399</v>
      </c>
      <c r="K109" s="443">
        <f t="shared" si="4"/>
        <v>32591</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1959</v>
      </c>
      <c r="B116" s="1875"/>
      <c r="C116" s="495"/>
      <c r="D116" s="431"/>
      <c r="E116" s="492"/>
      <c r="F116" s="431"/>
      <c r="G116" s="431"/>
      <c r="H116" s="492"/>
      <c r="I116" s="433"/>
      <c r="J116" s="431"/>
      <c r="K116" s="431"/>
    </row>
    <row r="117" spans="1:11" ht="12.75" customHeight="1" x14ac:dyDescent="0.2">
      <c r="A117" s="477" t="s">
        <v>1757</v>
      </c>
      <c r="B117" s="261">
        <v>3001</v>
      </c>
      <c r="C117" s="489">
        <v>4643806</v>
      </c>
      <c r="D117" s="418"/>
      <c r="E117" s="412"/>
      <c r="F117" s="418"/>
      <c r="G117" s="418"/>
      <c r="H117" s="412"/>
      <c r="I117" s="433"/>
      <c r="J117" s="436"/>
      <c r="K117" s="412"/>
    </row>
    <row r="118" spans="1:11" ht="12.75" customHeight="1" x14ac:dyDescent="0.2">
      <c r="A118" s="477" t="s">
        <v>1758</v>
      </c>
      <c r="B118" s="261">
        <v>3002</v>
      </c>
      <c r="C118" s="483">
        <v>153432</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4797238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1836</v>
      </c>
      <c r="B125" s="261">
        <v>3105</v>
      </c>
      <c r="C125" s="412">
        <v>160116</v>
      </c>
      <c r="D125" s="492"/>
      <c r="E125" s="433"/>
      <c r="F125" s="412"/>
      <c r="G125" s="433"/>
      <c r="H125" s="433"/>
      <c r="I125" s="433"/>
      <c r="J125" s="433"/>
      <c r="K125" s="433"/>
    </row>
    <row r="126" spans="1:11" ht="12.75" customHeight="1" x14ac:dyDescent="0.2">
      <c r="A126" s="913" t="s">
        <v>1035</v>
      </c>
      <c r="B126" s="261">
        <v>3110</v>
      </c>
      <c r="C126" s="483">
        <v>1575</v>
      </c>
      <c r="D126" s="412"/>
      <c r="E126" s="433"/>
      <c r="F126" s="412"/>
      <c r="G126" s="433"/>
      <c r="H126" s="433"/>
      <c r="I126" s="433"/>
      <c r="J126" s="433"/>
      <c r="K126" s="433"/>
    </row>
    <row r="127" spans="1:11" ht="12.75" customHeight="1" x14ac:dyDescent="0.2">
      <c r="A127" s="913" t="s">
        <v>112</v>
      </c>
      <c r="B127" s="261">
        <v>3120</v>
      </c>
      <c r="C127" s="412">
        <v>7095</v>
      </c>
      <c r="D127" s="492"/>
      <c r="E127" s="433"/>
      <c r="F127" s="412"/>
      <c r="G127" s="433"/>
      <c r="H127" s="433"/>
      <c r="I127" s="433"/>
      <c r="J127" s="433"/>
      <c r="K127" s="433"/>
    </row>
    <row r="128" spans="1:11" ht="12.75" customHeight="1" x14ac:dyDescent="0.2">
      <c r="A128" s="913" t="s">
        <v>1837</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168786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24555</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2325</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26880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2983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15109</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1838</v>
      </c>
      <c r="B151" s="261">
        <v>3500</v>
      </c>
      <c r="C151" s="483"/>
      <c r="D151" s="412"/>
      <c r="E151" s="492"/>
      <c r="F151" s="412">
        <v>129364</v>
      </c>
      <c r="G151" s="436"/>
      <c r="H151" s="433"/>
      <c r="I151" s="433"/>
      <c r="J151" s="433"/>
      <c r="K151" s="433"/>
    </row>
    <row r="152" spans="1:11" ht="12.75" customHeight="1" x14ac:dyDescent="0.2">
      <c r="A152" s="913" t="s">
        <v>1247</v>
      </c>
      <c r="B152" s="261">
        <v>3510</v>
      </c>
      <c r="C152" s="483"/>
      <c r="D152" s="412"/>
      <c r="E152" s="492"/>
      <c r="F152" s="412"/>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129364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f>5945+750</f>
        <v>6695</v>
      </c>
      <c r="D171" s="926"/>
      <c r="E171" s="926"/>
      <c r="F171" s="926"/>
      <c r="G171" s="927"/>
      <c r="H171" s="809"/>
      <c r="I171" s="927"/>
      <c r="J171" s="927"/>
      <c r="K171" s="809"/>
    </row>
    <row r="172" spans="1:11" ht="12.75" customHeight="1" thickTop="1" thickBot="1" x14ac:dyDescent="0.25">
      <c r="A172" s="2221" t="s">
        <v>466</v>
      </c>
      <c r="B172" s="2222"/>
      <c r="C172" s="924">
        <f t="shared" ref="C172:K172" si="6">SUM(C131,C140,C144,C145:C149,C154,C155:C170,C171)</f>
        <v>220453</v>
      </c>
      <c r="D172" s="924">
        <f t="shared" si="6"/>
        <v>0</v>
      </c>
      <c r="E172" s="924">
        <f t="shared" si="6"/>
        <v>0</v>
      </c>
      <c r="F172" s="924">
        <f t="shared" si="6"/>
        <v>129364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5017691</v>
      </c>
      <c r="D173" s="493">
        <f>SUM(D121,D172)</f>
        <v>0</v>
      </c>
      <c r="E173" s="493">
        <f>SUM(E121,E172)</f>
        <v>0</v>
      </c>
      <c r="F173" s="493">
        <f t="shared" ref="F173:K173" si="7">SUM(F121,F172)</f>
        <v>129364</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3" t="s">
        <v>1960</v>
      </c>
      <c r="B175" s="222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v>6500</v>
      </c>
      <c r="D177" s="412"/>
      <c r="E177" s="436"/>
      <c r="F177" s="412"/>
      <c r="G177" s="412"/>
      <c r="H177" s="436"/>
      <c r="I177" s="436"/>
      <c r="J177" s="436"/>
      <c r="K177" s="436"/>
    </row>
    <row r="178" spans="1:11" ht="22.5" customHeight="1" thickBot="1" x14ac:dyDescent="0.25">
      <c r="A178" s="2229" t="s">
        <v>921</v>
      </c>
      <c r="B178" s="2230"/>
      <c r="C178" s="484">
        <f>SUM(C176:C177)</f>
        <v>6500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1961</v>
      </c>
      <c r="B179" s="222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9" t="s">
        <v>922</v>
      </c>
      <c r="B184" s="223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1962</v>
      </c>
      <c r="B185" s="2228"/>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1248</v>
      </c>
      <c r="B194" s="40">
        <v>4210</v>
      </c>
      <c r="C194" s="412">
        <v>251178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80627</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331805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506937</v>
      </c>
      <c r="D203" s="412"/>
      <c r="E203" s="433"/>
      <c r="F203" s="412"/>
      <c r="G203" s="412">
        <v>20143</v>
      </c>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506937</v>
      </c>
      <c r="D211" s="484">
        <f>SUM(D203:D210)</f>
        <v>0</v>
      </c>
      <c r="E211" s="433"/>
      <c r="F211" s="484">
        <f>SUM(F203:F210)</f>
        <v>0</v>
      </c>
      <c r="G211" s="484">
        <f>SUM(G203:G210)</f>
        <v>20143</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1848</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252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8515</v>
      </c>
      <c r="D270" s="424"/>
      <c r="E270" s="433"/>
      <c r="F270" s="424"/>
      <c r="G270" s="424"/>
      <c r="H270" s="433"/>
      <c r="I270" s="433"/>
      <c r="J270" s="433"/>
      <c r="K270" s="433"/>
    </row>
    <row r="271" spans="1:11" ht="12.75" customHeight="1" thickTop="1" thickBot="1" x14ac:dyDescent="0.25">
      <c r="A271" s="913" t="s">
        <v>443</v>
      </c>
      <c r="B271" s="40">
        <v>4992</v>
      </c>
      <c r="C271" s="497">
        <v>3031</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5" t="s">
        <v>1777</v>
      </c>
      <c r="B273" s="2226"/>
      <c r="C273" s="493">
        <f t="shared" ref="C273:H273" si="10">SUM(C191,C201,C211,C216,C224,C228,C229,C259:C272)</f>
        <v>850540</v>
      </c>
      <c r="D273" s="493">
        <f t="shared" si="10"/>
        <v>0</v>
      </c>
      <c r="E273" s="493">
        <f t="shared" si="10"/>
        <v>0</v>
      </c>
      <c r="F273" s="493">
        <f t="shared" si="10"/>
        <v>0</v>
      </c>
      <c r="G273" s="493">
        <f t="shared" si="10"/>
        <v>20143</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857040</v>
      </c>
      <c r="D274" s="493">
        <f>SUM(D178,D184,D273)</f>
        <v>0</v>
      </c>
      <c r="E274" s="493">
        <f>SUM(E178,E273)</f>
        <v>0</v>
      </c>
      <c r="F274" s="493">
        <f t="shared" ref="F274:K274" si="11">SUM(F178,F184,F273)</f>
        <v>0</v>
      </c>
      <c r="G274" s="493">
        <f t="shared" si="11"/>
        <v>20143</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8105385</v>
      </c>
      <c r="D275" s="493">
        <f t="shared" si="12"/>
        <v>458242</v>
      </c>
      <c r="E275" s="493">
        <f t="shared" si="12"/>
        <v>1457340</v>
      </c>
      <c r="F275" s="493">
        <f t="shared" si="12"/>
        <v>305955</v>
      </c>
      <c r="G275" s="493">
        <f t="shared" si="12"/>
        <v>214864</v>
      </c>
      <c r="H275" s="493">
        <f t="shared" si="12"/>
        <v>2408</v>
      </c>
      <c r="I275" s="493">
        <f t="shared" si="12"/>
        <v>36454</v>
      </c>
      <c r="J275" s="493">
        <f t="shared" si="12"/>
        <v>163399</v>
      </c>
      <c r="K275" s="443">
        <f t="shared" si="12"/>
        <v>32591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&amp;F&amp;CThe accompanying notes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Layout" topLeftCell="A26" colorId="8" zoomScaleNormal="110" workbookViewId="0">
      <selection activeCell="A25" sqref="A25:H25"/>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1967</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5" t="s">
        <v>338</v>
      </c>
      <c r="B3" s="2236"/>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f>1013458+12588+675426+11750+644810+19424</f>
        <v>2377456</v>
      </c>
      <c r="D5" s="412">
        <f>112191+21095+512+134271+74489+14035+375+90059+71260+13455+300+81909</f>
        <v>613951</v>
      </c>
      <c r="E5" s="412">
        <f>2712+64294+7153+5290+2378+3845+3871+4294+3346+3895+5517+3645</f>
        <v>110240</v>
      </c>
      <c r="F5" s="412">
        <f>55606+62707+8272+19404+35141+13270</f>
        <v>194400</v>
      </c>
      <c r="G5" s="412">
        <f>12762+4896+6358</f>
        <v>24016</v>
      </c>
      <c r="H5" s="412">
        <f>16172+11664+4500</f>
        <v>32336</v>
      </c>
      <c r="I5" s="436"/>
      <c r="J5" s="436"/>
      <c r="K5" s="414">
        <f>SUM(C5:J5)</f>
        <v>3352399</v>
      </c>
      <c r="L5" s="412">
        <v>3434150</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c r="D7" s="436"/>
      <c r="E7" s="436"/>
      <c r="F7" s="436"/>
      <c r="G7" s="436"/>
      <c r="H7" s="436"/>
      <c r="I7" s="436"/>
      <c r="J7" s="436"/>
      <c r="K7" s="414">
        <f t="shared" ref="K7:K32" si="0">SUM(C7:J7)</f>
        <v>0</v>
      </c>
      <c r="L7" s="412"/>
    </row>
    <row r="8" spans="1:14" x14ac:dyDescent="0.2">
      <c r="A8" s="1814" t="s">
        <v>172</v>
      </c>
      <c r="B8" s="266">
        <v>1200</v>
      </c>
      <c r="C8" s="412"/>
      <c r="D8" s="412"/>
      <c r="E8" s="412"/>
      <c r="F8" s="412"/>
      <c r="G8" s="412"/>
      <c r="H8" s="412"/>
      <c r="I8" s="436"/>
      <c r="J8" s="436"/>
      <c r="K8" s="414">
        <f t="shared" si="0"/>
        <v>0</v>
      </c>
      <c r="L8" s="412"/>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259850</v>
      </c>
      <c r="D10" s="412">
        <f>77225+21373+4005+112+28101</f>
        <v>130816</v>
      </c>
      <c r="E10" s="412">
        <f>32404+2356</f>
        <v>34760</v>
      </c>
      <c r="F10" s="412">
        <v>31916</v>
      </c>
      <c r="G10" s="412">
        <v>5564</v>
      </c>
      <c r="H10" s="412"/>
      <c r="I10" s="436"/>
      <c r="J10" s="436"/>
      <c r="K10" s="414">
        <f t="shared" si="0"/>
        <v>462906</v>
      </c>
      <c r="L10" s="412">
        <v>470520</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f>52588+50917+87732</f>
        <v>191237</v>
      </c>
      <c r="D13" s="412">
        <f>5833+1093+29+7259+6730+1261+26+6751+9722+1822+29+7259</f>
        <v>47814</v>
      </c>
      <c r="E13" s="412">
        <f>257+481+458</f>
        <v>1196</v>
      </c>
      <c r="F13" s="412">
        <v>97</v>
      </c>
      <c r="G13" s="412"/>
      <c r="H13" s="412"/>
      <c r="I13" s="436"/>
      <c r="J13" s="436"/>
      <c r="K13" s="414">
        <f t="shared" si="0"/>
        <v>240344</v>
      </c>
      <c r="L13" s="412">
        <v>245715</v>
      </c>
    </row>
    <row r="14" spans="1:14" x14ac:dyDescent="0.2">
      <c r="A14" s="1814" t="s">
        <v>1139</v>
      </c>
      <c r="B14" s="266">
        <v>1500</v>
      </c>
      <c r="C14" s="412">
        <f>5056+600+8050+13663+15238+2100+5150+14850+5950+5925+6483+56933</f>
        <v>139998</v>
      </c>
      <c r="D14" s="412">
        <f>240+45+1+727+137+1567+28+294+598+18+113+231+43+1686+13+316+12+7+2+668+4+125+330+18+62+6287+1178+29+7259+9</f>
        <v>22047</v>
      </c>
      <c r="E14" s="412">
        <f>2500+1288+429+62-52+12+457+1184+46+978+2985+4597+91+103+1596+4040+44+237+39+141+1523+3450+23+72+124+3252+110+3312+55+20+1222+1623+38+450+253</f>
        <v>36304</v>
      </c>
      <c r="F14" s="412">
        <f>3206+668+7106+1345+500+693+690+1264+854+1180</f>
        <v>17506</v>
      </c>
      <c r="G14" s="412"/>
      <c r="H14" s="412">
        <f>1260+488+425+1180+120+250+150+160+50+470+1113</f>
        <v>5666</v>
      </c>
      <c r="I14" s="436"/>
      <c r="J14" s="436"/>
      <c r="K14" s="414">
        <f t="shared" si="0"/>
        <v>221521</v>
      </c>
      <c r="L14" s="412">
        <v>237905</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v>44936</v>
      </c>
      <c r="D17" s="436">
        <f>5013+939+20+5113</f>
        <v>11085</v>
      </c>
      <c r="E17" s="436">
        <f>90+4500+195</f>
        <v>4785</v>
      </c>
      <c r="F17" s="436">
        <v>996</v>
      </c>
      <c r="G17" s="436"/>
      <c r="H17" s="436"/>
      <c r="I17" s="436"/>
      <c r="J17" s="436"/>
      <c r="K17" s="414">
        <f t="shared" si="0"/>
        <v>61802</v>
      </c>
      <c r="L17" s="412">
        <v>65925</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3013477</v>
      </c>
      <c r="D33" s="415">
        <f t="shared" ref="D33:L33" si="1">SUM(D5:D32)</f>
        <v>825713</v>
      </c>
      <c r="E33" s="415">
        <f t="shared" si="1"/>
        <v>187285</v>
      </c>
      <c r="F33" s="415">
        <f t="shared" si="1"/>
        <v>244915</v>
      </c>
      <c r="G33" s="415">
        <f t="shared" si="1"/>
        <v>29580</v>
      </c>
      <c r="H33" s="415">
        <f t="shared" si="1"/>
        <v>38002</v>
      </c>
      <c r="I33" s="415">
        <f t="shared" si="1"/>
        <v>0</v>
      </c>
      <c r="J33" s="415">
        <f t="shared" si="1"/>
        <v>0</v>
      </c>
      <c r="K33" s="415">
        <f t="shared" si="1"/>
        <v>4338972</v>
      </c>
      <c r="L33" s="415">
        <f t="shared" si="1"/>
        <v>4454215</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v>65287</v>
      </c>
      <c r="D37" s="412">
        <f>7209+1351+29+7259</f>
        <v>15848</v>
      </c>
      <c r="E37" s="412">
        <f>250</f>
        <v>250</v>
      </c>
      <c r="F37" s="412"/>
      <c r="G37" s="412"/>
      <c r="H37" s="412"/>
      <c r="I37" s="436"/>
      <c r="J37" s="436"/>
      <c r="K37" s="414">
        <f t="shared" si="2"/>
        <v>81385</v>
      </c>
      <c r="L37" s="412">
        <v>83865</v>
      </c>
    </row>
    <row r="38" spans="1:14" x14ac:dyDescent="0.2">
      <c r="A38" s="1814" t="s">
        <v>222</v>
      </c>
      <c r="B38" s="266">
        <v>2130</v>
      </c>
      <c r="C38" s="412">
        <v>33532</v>
      </c>
      <c r="D38" s="412">
        <f>29+7260</f>
        <v>7289</v>
      </c>
      <c r="E38" s="412">
        <f>977+425+252</f>
        <v>1654</v>
      </c>
      <c r="F38" s="412">
        <v>222</v>
      </c>
      <c r="G38" s="412"/>
      <c r="H38" s="412">
        <v>130</v>
      </c>
      <c r="I38" s="436"/>
      <c r="J38" s="436"/>
      <c r="K38" s="414">
        <f t="shared" si="2"/>
        <v>42827</v>
      </c>
      <c r="L38" s="412">
        <v>45480</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c r="D40" s="412"/>
      <c r="E40" s="412"/>
      <c r="F40" s="412"/>
      <c r="G40" s="412"/>
      <c r="H40" s="412"/>
      <c r="I40" s="436"/>
      <c r="J40" s="436"/>
      <c r="K40" s="414">
        <f t="shared" si="2"/>
        <v>0</v>
      </c>
      <c r="L40" s="412"/>
    </row>
    <row r="41" spans="1:14" x14ac:dyDescent="0.2">
      <c r="A41" s="1814" t="s">
        <v>1984</v>
      </c>
      <c r="B41" s="266">
        <v>2190</v>
      </c>
      <c r="C41" s="412">
        <f>6813+31182</f>
        <v>37995</v>
      </c>
      <c r="D41" s="412">
        <f>533+88+100</f>
        <v>721</v>
      </c>
      <c r="E41" s="412">
        <f>129+497</f>
        <v>626</v>
      </c>
      <c r="F41" s="412"/>
      <c r="G41" s="412"/>
      <c r="H41" s="412"/>
      <c r="I41" s="436"/>
      <c r="J41" s="436"/>
      <c r="K41" s="414">
        <f t="shared" si="2"/>
        <v>39342</v>
      </c>
      <c r="L41" s="412">
        <v>41015</v>
      </c>
    </row>
    <row r="42" spans="1:14" ht="12.75" customHeight="1" thickBot="1" x14ac:dyDescent="0.25">
      <c r="A42" s="887" t="s">
        <v>659</v>
      </c>
      <c r="B42" s="468" t="s">
        <v>832</v>
      </c>
      <c r="C42" s="415">
        <f>SUM(C36:C41)</f>
        <v>136814</v>
      </c>
      <c r="D42" s="415">
        <f t="shared" ref="D42:L42" si="3">SUM(D36:D41)</f>
        <v>23858</v>
      </c>
      <c r="E42" s="415">
        <f t="shared" si="3"/>
        <v>2530</v>
      </c>
      <c r="F42" s="415">
        <f t="shared" si="3"/>
        <v>222</v>
      </c>
      <c r="G42" s="415">
        <f t="shared" si="3"/>
        <v>0</v>
      </c>
      <c r="H42" s="415">
        <f t="shared" si="3"/>
        <v>130</v>
      </c>
      <c r="I42" s="415">
        <f t="shared" si="3"/>
        <v>0</v>
      </c>
      <c r="J42" s="415">
        <f t="shared" si="3"/>
        <v>0</v>
      </c>
      <c r="K42" s="415">
        <f t="shared" si="3"/>
        <v>163554</v>
      </c>
      <c r="L42" s="415">
        <f t="shared" si="3"/>
        <v>170360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f>6000+4905+88566</f>
        <v>99471</v>
      </c>
      <c r="D44" s="418">
        <f>1536+597+113+950+14999+1828</f>
        <v>20023</v>
      </c>
      <c r="E44" s="418">
        <f>80+2609+68+160</f>
        <v>2917</v>
      </c>
      <c r="F44" s="418">
        <v>600</v>
      </c>
      <c r="G44" s="418"/>
      <c r="H44" s="418"/>
      <c r="I44" s="436"/>
      <c r="J44" s="436"/>
      <c r="K44" s="420">
        <f>SUM(C44:J44)</f>
        <v>123011</v>
      </c>
      <c r="L44" s="418">
        <v>126020</v>
      </c>
    </row>
    <row r="45" spans="1:14" x14ac:dyDescent="0.2">
      <c r="A45" s="1814" t="s">
        <v>976</v>
      </c>
      <c r="B45" s="266">
        <v>2220</v>
      </c>
      <c r="C45" s="412">
        <v>25136</v>
      </c>
      <c r="D45" s="412"/>
      <c r="E45" s="412">
        <f>470</f>
        <v>470</v>
      </c>
      <c r="F45" s="412">
        <f>2135+2107</f>
        <v>4242</v>
      </c>
      <c r="G45" s="412"/>
      <c r="H45" s="412">
        <v>3253</v>
      </c>
      <c r="I45" s="436"/>
      <c r="J45" s="436"/>
      <c r="K45" s="420">
        <f>SUM(C45:J45)</f>
        <v>33101</v>
      </c>
      <c r="L45" s="412">
        <v>35050</v>
      </c>
    </row>
    <row r="46" spans="1:14" x14ac:dyDescent="0.2">
      <c r="A46" s="1814" t="s">
        <v>977</v>
      </c>
      <c r="B46" s="266">
        <v>2230</v>
      </c>
      <c r="C46" s="412"/>
      <c r="D46" s="412"/>
      <c r="E46" s="412"/>
      <c r="F46" s="412">
        <v>6491</v>
      </c>
      <c r="G46" s="412"/>
      <c r="H46" s="412"/>
      <c r="I46" s="436"/>
      <c r="J46" s="436"/>
      <c r="K46" s="420">
        <f>SUM(C46:J46)</f>
        <v>6491</v>
      </c>
      <c r="L46" s="412">
        <v>7000</v>
      </c>
    </row>
    <row r="47" spans="1:14" ht="12.75" customHeight="1" thickBot="1" x14ac:dyDescent="0.25">
      <c r="A47" s="887" t="s">
        <v>660</v>
      </c>
      <c r="B47" s="468" t="s">
        <v>33</v>
      </c>
      <c r="C47" s="415">
        <f>SUM(C44:C46)</f>
        <v>124607</v>
      </c>
      <c r="D47" s="415">
        <f t="shared" ref="D47:K47" si="4">SUM(D44:D46)</f>
        <v>20023</v>
      </c>
      <c r="E47" s="415">
        <f t="shared" si="4"/>
        <v>3387</v>
      </c>
      <c r="F47" s="415">
        <f t="shared" si="4"/>
        <v>11333</v>
      </c>
      <c r="G47" s="415">
        <f t="shared" si="4"/>
        <v>0</v>
      </c>
      <c r="H47" s="415">
        <f t="shared" si="4"/>
        <v>3253</v>
      </c>
      <c r="I47" s="415">
        <f t="shared" si="4"/>
        <v>0</v>
      </c>
      <c r="J47" s="415">
        <f t="shared" si="4"/>
        <v>0</v>
      </c>
      <c r="K47" s="415">
        <f t="shared" si="4"/>
        <v>162603</v>
      </c>
      <c r="L47" s="415">
        <f>SUM(L44:L46)</f>
        <v>168070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f>1430+9811</f>
        <v>11241</v>
      </c>
      <c r="D49" s="418">
        <f>67+230+66384+24727</f>
        <v>91408</v>
      </c>
      <c r="E49" s="418">
        <f>13+54+13911+9377+2719</f>
        <v>26074</v>
      </c>
      <c r="F49" s="418">
        <v>1312</v>
      </c>
      <c r="G49" s="418">
        <v>792</v>
      </c>
      <c r="H49" s="418">
        <v>10900</v>
      </c>
      <c r="I49" s="436"/>
      <c r="J49" s="436"/>
      <c r="K49" s="420">
        <f>SUM(C49:J49)</f>
        <v>141727</v>
      </c>
      <c r="L49" s="418">
        <v>176430</v>
      </c>
    </row>
    <row r="50" spans="1:14" x14ac:dyDescent="0.2">
      <c r="A50" s="1814" t="s">
        <v>979</v>
      </c>
      <c r="B50" s="266">
        <v>2320</v>
      </c>
      <c r="C50" s="412">
        <f>250+116023</f>
        <v>116273</v>
      </c>
      <c r="D50" s="412">
        <f>28+5+10065+1147+1886+228+6542</f>
        <v>19901</v>
      </c>
      <c r="E50" s="412">
        <f>500+205+1788+2700+2022+413</f>
        <v>7628</v>
      </c>
      <c r="F50" s="412">
        <v>1192</v>
      </c>
      <c r="G50" s="412">
        <v>1295</v>
      </c>
      <c r="H50" s="412">
        <v>3137</v>
      </c>
      <c r="I50" s="436"/>
      <c r="J50" s="436"/>
      <c r="K50" s="420">
        <f>SUM(C50:J50)</f>
        <v>149426</v>
      </c>
      <c r="L50" s="412">
        <v>159945</v>
      </c>
    </row>
    <row r="51" spans="1:14" x14ac:dyDescent="0.2">
      <c r="A51" s="1814" t="s">
        <v>45</v>
      </c>
      <c r="B51" s="266">
        <v>2330</v>
      </c>
      <c r="C51" s="412"/>
      <c r="D51" s="412"/>
      <c r="E51" s="412">
        <v>1000</v>
      </c>
      <c r="F51" s="412"/>
      <c r="G51" s="412"/>
      <c r="H51" s="412"/>
      <c r="I51" s="436"/>
      <c r="J51" s="436"/>
      <c r="K51" s="420">
        <f>SUM(C51:J51)</f>
        <v>1000</v>
      </c>
      <c r="L51" s="412">
        <v>1000</v>
      </c>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127514</v>
      </c>
      <c r="D53" s="415">
        <f t="shared" ref="D53:L53" si="5">SUM(D49:D52)</f>
        <v>111309</v>
      </c>
      <c r="E53" s="415">
        <f t="shared" si="5"/>
        <v>34702</v>
      </c>
      <c r="F53" s="415">
        <f t="shared" si="5"/>
        <v>2504</v>
      </c>
      <c r="G53" s="415">
        <f t="shared" si="5"/>
        <v>2087</v>
      </c>
      <c r="H53" s="415">
        <f t="shared" si="5"/>
        <v>14037</v>
      </c>
      <c r="I53" s="415">
        <f t="shared" si="5"/>
        <v>0</v>
      </c>
      <c r="J53" s="415">
        <f t="shared" si="5"/>
        <v>0</v>
      </c>
      <c r="K53" s="415">
        <f t="shared" si="5"/>
        <v>292153</v>
      </c>
      <c r="L53" s="415">
        <f t="shared" si="5"/>
        <v>337375</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369036</v>
      </c>
      <c r="D55" s="418">
        <f>23876+6922+4474+222+62168</f>
        <v>97662</v>
      </c>
      <c r="E55" s="418">
        <f>1125+1623+2046</f>
        <v>4794</v>
      </c>
      <c r="F55" s="418">
        <v>2591</v>
      </c>
      <c r="G55" s="418">
        <v>6459</v>
      </c>
      <c r="H55" s="418">
        <v>1776</v>
      </c>
      <c r="I55" s="436"/>
      <c r="J55" s="436"/>
      <c r="K55" s="420">
        <f>SUM(C55:J55)</f>
        <v>482318</v>
      </c>
      <c r="L55" s="418">
        <v>505735</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369036</v>
      </c>
      <c r="D57" s="421">
        <f t="shared" ref="D57:K57" si="6">SUM(D55:D56)</f>
        <v>97662</v>
      </c>
      <c r="E57" s="421">
        <f t="shared" si="6"/>
        <v>4794</v>
      </c>
      <c r="F57" s="421">
        <f t="shared" si="6"/>
        <v>2591</v>
      </c>
      <c r="G57" s="421">
        <f t="shared" si="6"/>
        <v>6459</v>
      </c>
      <c r="H57" s="421">
        <f t="shared" si="6"/>
        <v>1776</v>
      </c>
      <c r="I57" s="421">
        <f t="shared" si="6"/>
        <v>0</v>
      </c>
      <c r="J57" s="421">
        <f t="shared" si="6"/>
        <v>0</v>
      </c>
      <c r="K57" s="421">
        <f t="shared" si="6"/>
        <v>482318</v>
      </c>
      <c r="L57" s="415">
        <f>SUM(L55:L56)</f>
        <v>505735</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100537</v>
      </c>
      <c r="D60" s="412">
        <f>4683+58+14519</f>
        <v>19260</v>
      </c>
      <c r="E60" s="412">
        <f>1775+4300+500</f>
        <v>6575</v>
      </c>
      <c r="F60" s="412">
        <v>836</v>
      </c>
      <c r="G60" s="412"/>
      <c r="H60" s="412">
        <v>590</v>
      </c>
      <c r="I60" s="436"/>
      <c r="J60" s="436"/>
      <c r="K60" s="420">
        <f t="shared" si="7"/>
        <v>127798</v>
      </c>
      <c r="L60" s="412">
        <v>135085</v>
      </c>
      <c r="M60" s="15"/>
      <c r="N60" s="15"/>
    </row>
    <row r="61" spans="1:14" s="16" customFormat="1" x14ac:dyDescent="0.2">
      <c r="A61" s="1814" t="s">
        <v>221</v>
      </c>
      <c r="B61" s="266">
        <v>2540</v>
      </c>
      <c r="C61" s="412">
        <f>377032+15593+7289</f>
        <v>399914</v>
      </c>
      <c r="D61" s="412">
        <f>17989+214+55620</f>
        <v>73823</v>
      </c>
      <c r="E61" s="412">
        <f>2217+6200+1843+547</f>
        <v>10807</v>
      </c>
      <c r="F61" s="412">
        <f>30664+3113</f>
        <v>33777</v>
      </c>
      <c r="G61" s="412"/>
      <c r="H61" s="412">
        <v>101</v>
      </c>
      <c r="I61" s="436"/>
      <c r="J61" s="436"/>
      <c r="K61" s="420">
        <f t="shared" si="7"/>
        <v>518422</v>
      </c>
      <c r="L61" s="412">
        <v>542910</v>
      </c>
      <c r="M61" s="15"/>
      <c r="N61" s="15"/>
    </row>
    <row r="62" spans="1:14" s="16" customFormat="1" x14ac:dyDescent="0.2">
      <c r="A62" s="1814" t="s">
        <v>1129</v>
      </c>
      <c r="B62" s="266">
        <v>2550</v>
      </c>
      <c r="C62" s="412">
        <v>6557</v>
      </c>
      <c r="D62" s="412">
        <f>10+2</f>
        <v>12</v>
      </c>
      <c r="E62" s="412">
        <v>77</v>
      </c>
      <c r="F62" s="412"/>
      <c r="G62" s="412"/>
      <c r="H62" s="412"/>
      <c r="I62" s="436"/>
      <c r="J62" s="436"/>
      <c r="K62" s="420">
        <f t="shared" si="7"/>
        <v>6646</v>
      </c>
      <c r="L62" s="412">
        <v>7050</v>
      </c>
      <c r="M62" s="15"/>
      <c r="N62" s="15"/>
    </row>
    <row r="63" spans="1:14" s="15" customFormat="1" x14ac:dyDescent="0.2">
      <c r="A63" s="1814" t="s">
        <v>107</v>
      </c>
      <c r="B63" s="266">
        <v>2560</v>
      </c>
      <c r="C63" s="412">
        <v>21350</v>
      </c>
      <c r="D63" s="412">
        <f>29+7259</f>
        <v>7288</v>
      </c>
      <c r="E63" s="412">
        <f>437908+225</f>
        <v>438133</v>
      </c>
      <c r="F63" s="412">
        <f>1543</f>
        <v>1543</v>
      </c>
      <c r="G63" s="412">
        <v>1829</v>
      </c>
      <c r="H63" s="412">
        <v>199</v>
      </c>
      <c r="I63" s="436"/>
      <c r="J63" s="436"/>
      <c r="K63" s="420">
        <f t="shared" si="7"/>
        <v>470342</v>
      </c>
      <c r="L63" s="412">
        <v>479780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528358</v>
      </c>
      <c r="D65" s="415">
        <f t="shared" ref="D65:L65" si="8">SUM(D59:D64)</f>
        <v>100383</v>
      </c>
      <c r="E65" s="415">
        <f t="shared" si="8"/>
        <v>455592</v>
      </c>
      <c r="F65" s="415">
        <f t="shared" si="8"/>
        <v>36156</v>
      </c>
      <c r="G65" s="415">
        <f t="shared" si="8"/>
        <v>1829</v>
      </c>
      <c r="H65" s="415">
        <f t="shared" si="8"/>
        <v>890</v>
      </c>
      <c r="I65" s="415">
        <f t="shared" si="8"/>
        <v>0</v>
      </c>
      <c r="J65" s="415">
        <f t="shared" si="8"/>
        <v>0</v>
      </c>
      <c r="K65" s="415">
        <f t="shared" si="8"/>
        <v>1123208</v>
      </c>
      <c r="L65" s="415">
        <f t="shared" si="8"/>
        <v>1164825</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v>3157</v>
      </c>
      <c r="G71" s="412"/>
      <c r="H71" s="412"/>
      <c r="I71" s="436"/>
      <c r="J71" s="436"/>
      <c r="K71" s="420">
        <f>SUM(C71:J71)</f>
        <v>3157</v>
      </c>
      <c r="L71" s="412">
        <v>3200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3157</v>
      </c>
      <c r="G72" s="415">
        <f t="shared" si="9"/>
        <v>0</v>
      </c>
      <c r="H72" s="415">
        <f t="shared" si="9"/>
        <v>0</v>
      </c>
      <c r="I72" s="415">
        <f t="shared" si="9"/>
        <v>0</v>
      </c>
      <c r="J72" s="415">
        <f t="shared" si="9"/>
        <v>0</v>
      </c>
      <c r="K72" s="415">
        <f t="shared" si="9"/>
        <v>3157</v>
      </c>
      <c r="L72" s="415">
        <f>SUM(L67:L71)</f>
        <v>3200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v>100</v>
      </c>
      <c r="M73" s="15"/>
      <c r="N73" s="15"/>
    </row>
    <row r="74" spans="1:14" ht="12.75" customHeight="1" thickTop="1" thickBot="1" x14ac:dyDescent="0.25">
      <c r="A74" s="887" t="s">
        <v>972</v>
      </c>
      <c r="B74" s="1805">
        <v>2000</v>
      </c>
      <c r="C74" s="425">
        <f>SUM(C42,C47,C53,C57,C65,C72,C73)</f>
        <v>1286329</v>
      </c>
      <c r="D74" s="425">
        <f t="shared" ref="D74:K74" si="10">SUM(D42,D47,D53,D57,D65,D72,D73)</f>
        <v>353235</v>
      </c>
      <c r="E74" s="425">
        <f t="shared" si="10"/>
        <v>501005</v>
      </c>
      <c r="F74" s="425">
        <f t="shared" si="10"/>
        <v>55963</v>
      </c>
      <c r="G74" s="425">
        <f t="shared" si="10"/>
        <v>10375</v>
      </c>
      <c r="H74" s="425">
        <f t="shared" si="10"/>
        <v>20086</v>
      </c>
      <c r="I74" s="425">
        <f t="shared" si="10"/>
        <v>0</v>
      </c>
      <c r="J74" s="425">
        <f t="shared" si="10"/>
        <v>0</v>
      </c>
      <c r="K74" s="425">
        <f t="shared" si="10"/>
        <v>2226993</v>
      </c>
      <c r="L74" s="425">
        <f>SUM(L42,L47,L53,L57,L65,L72,L73)</f>
        <v>2349665</v>
      </c>
    </row>
    <row r="75" spans="1:14" s="24" customFormat="1" ht="18" customHeight="1" thickTop="1" thickBot="1" x14ac:dyDescent="0.25">
      <c r="A75" s="1813" t="s">
        <v>50</v>
      </c>
      <c r="B75" s="1807" t="s">
        <v>674</v>
      </c>
      <c r="C75" s="423">
        <v>36316</v>
      </c>
      <c r="D75" s="423">
        <f>170</f>
        <v>170</v>
      </c>
      <c r="E75" s="423">
        <f>678+90</f>
        <v>768</v>
      </c>
      <c r="F75" s="423">
        <f>2155+1090</f>
        <v>3245</v>
      </c>
      <c r="G75" s="423"/>
      <c r="H75" s="423"/>
      <c r="I75" s="429"/>
      <c r="J75" s="429"/>
      <c r="K75" s="415">
        <f>SUM(C75:J75)</f>
        <v>40499</v>
      </c>
      <c r="L75" s="424">
        <v>45210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c r="F79" s="413"/>
      <c r="G79" s="413"/>
      <c r="H79" s="412">
        <f>1100132+521+160116</f>
        <v>1260769</v>
      </c>
      <c r="I79" s="507"/>
      <c r="J79" s="507"/>
      <c r="K79" s="414">
        <f t="shared" si="11"/>
        <v>1260769</v>
      </c>
      <c r="L79" s="412">
        <v>1272500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v>720</v>
      </c>
      <c r="F81" s="413"/>
      <c r="G81" s="413"/>
      <c r="H81" s="412"/>
      <c r="I81" s="507"/>
      <c r="J81" s="507"/>
      <c r="K81" s="414">
        <f t="shared" si="11"/>
        <v>720</v>
      </c>
      <c r="L81" s="412">
        <v>1000</v>
      </c>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1917</v>
      </c>
      <c r="B84" s="533">
        <v>4100</v>
      </c>
      <c r="C84" s="413"/>
      <c r="D84" s="413"/>
      <c r="E84" s="415">
        <f>SUM(E78:E83)</f>
        <v>720</v>
      </c>
      <c r="F84" s="413"/>
      <c r="G84" s="413"/>
      <c r="H84" s="415">
        <f>SUM(H78:H83)</f>
        <v>1260769</v>
      </c>
      <c r="I84" s="507"/>
      <c r="J84" s="507"/>
      <c r="K84" s="415">
        <f>SUM(K78:K83)</f>
        <v>1261489</v>
      </c>
      <c r="L84" s="415">
        <f>SUM(L78:L83)</f>
        <v>1273500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v>300</v>
      </c>
      <c r="I90" s="507"/>
      <c r="J90" s="507"/>
      <c r="K90" s="520">
        <f t="shared" si="12"/>
        <v>300</v>
      </c>
      <c r="L90" s="442">
        <v>1000</v>
      </c>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1920</v>
      </c>
      <c r="B92" s="1812">
        <v>4200</v>
      </c>
      <c r="C92" s="413"/>
      <c r="D92" s="413"/>
      <c r="E92" s="437"/>
      <c r="F92" s="413"/>
      <c r="G92" s="413"/>
      <c r="H92" s="1062">
        <f>SUM(H85:H91)</f>
        <v>300</v>
      </c>
      <c r="I92" s="507"/>
      <c r="J92" s="507"/>
      <c r="K92" s="520">
        <f t="shared" si="12"/>
        <v>300</v>
      </c>
      <c r="L92" s="1062">
        <f>SUM(L85:L91)</f>
        <v>1000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720</v>
      </c>
      <c r="F102" s="413"/>
      <c r="G102" s="413"/>
      <c r="H102" s="425">
        <f>SUM(H84,H92,H100,H101)</f>
        <v>1261069</v>
      </c>
      <c r="I102" s="507"/>
      <c r="J102" s="507"/>
      <c r="K102" s="425">
        <f>SUM(K84,K92,K100,K101)</f>
        <v>1261789</v>
      </c>
      <c r="L102" s="425">
        <f>SUM(L84,L92,L100,L101)</f>
        <v>1274500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4336122</v>
      </c>
      <c r="D114" s="415">
        <f t="shared" ref="D114:K114" si="13">SUM(D33,D74,D75,D102,D112,D113)</f>
        <v>1179118</v>
      </c>
      <c r="E114" s="415">
        <f t="shared" si="13"/>
        <v>689778</v>
      </c>
      <c r="F114" s="415">
        <f t="shared" si="13"/>
        <v>304123</v>
      </c>
      <c r="G114" s="415">
        <f t="shared" si="13"/>
        <v>39955</v>
      </c>
      <c r="H114" s="415">
        <f>SUM(H33,H74,H75,H102,H112,H113)</f>
        <v>1319157</v>
      </c>
      <c r="I114" s="415">
        <f t="shared" si="13"/>
        <v>0</v>
      </c>
      <c r="J114" s="415">
        <f t="shared" si="13"/>
        <v>0</v>
      </c>
      <c r="K114" s="415">
        <f t="shared" si="13"/>
        <v>7868253</v>
      </c>
      <c r="L114" s="415">
        <f>SUM(L33,L74,L75,L102,L112,L113)</f>
        <v>8123590</v>
      </c>
    </row>
    <row r="115" spans="1:14" ht="23.25" thickTop="1" x14ac:dyDescent="0.2">
      <c r="A115" s="1826" t="s">
        <v>1177</v>
      </c>
      <c r="B115" s="892"/>
      <c r="C115" s="416"/>
      <c r="D115" s="416"/>
      <c r="E115" s="416"/>
      <c r="F115" s="416"/>
      <c r="G115" s="416"/>
      <c r="H115" s="416"/>
      <c r="I115" s="416"/>
      <c r="J115" s="416"/>
      <c r="K115" s="440">
        <f>'Revenues 9-14'!C275-'Expenditures 15-22'!K114</f>
        <v>237132</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3" t="s">
        <v>337</v>
      </c>
      <c r="B117" s="2234"/>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c r="D124" s="412"/>
      <c r="E124" s="412">
        <f>13324+83014+35615+14695</f>
        <v>146648</v>
      </c>
      <c r="F124" s="412">
        <f>10314+4225+10419+177533</f>
        <v>202491</v>
      </c>
      <c r="G124" s="412"/>
      <c r="H124" s="412"/>
      <c r="I124" s="436"/>
      <c r="J124" s="436"/>
      <c r="K124" s="415">
        <f>SUM(C124:J124)</f>
        <v>349139</v>
      </c>
      <c r="L124" s="412">
        <v>383550</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146648</v>
      </c>
      <c r="F127" s="415">
        <f t="shared" si="14"/>
        <v>202491</v>
      </c>
      <c r="G127" s="415">
        <f t="shared" si="14"/>
        <v>0</v>
      </c>
      <c r="H127" s="415">
        <f t="shared" si="14"/>
        <v>0</v>
      </c>
      <c r="I127" s="415">
        <f t="shared" si="14"/>
        <v>0</v>
      </c>
      <c r="J127" s="415">
        <f t="shared" si="14"/>
        <v>0</v>
      </c>
      <c r="K127" s="415">
        <f t="shared" si="14"/>
        <v>349139</v>
      </c>
      <c r="L127" s="415">
        <f t="shared" si="14"/>
        <v>383550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0</v>
      </c>
      <c r="D129" s="425">
        <f t="shared" ref="D129:L129" si="15">SUM(D120,D127,D128)</f>
        <v>0</v>
      </c>
      <c r="E129" s="425">
        <f t="shared" si="15"/>
        <v>146648</v>
      </c>
      <c r="F129" s="425">
        <f t="shared" si="15"/>
        <v>202491</v>
      </c>
      <c r="G129" s="425">
        <f t="shared" si="15"/>
        <v>0</v>
      </c>
      <c r="H129" s="425">
        <f t="shared" si="15"/>
        <v>0</v>
      </c>
      <c r="I129" s="425">
        <f t="shared" si="15"/>
        <v>0</v>
      </c>
      <c r="J129" s="425">
        <f t="shared" si="15"/>
        <v>0</v>
      </c>
      <c r="K129" s="425">
        <f t="shared" si="15"/>
        <v>349139</v>
      </c>
      <c r="L129" s="425">
        <f t="shared" si="15"/>
        <v>383550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v>705</v>
      </c>
      <c r="I133" s="507"/>
      <c r="J133" s="413"/>
      <c r="K133" s="420">
        <f>SUM(E133,H133)</f>
        <v>705</v>
      </c>
      <c r="L133" s="418">
        <v>1000</v>
      </c>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705</v>
      </c>
      <c r="I136" s="507"/>
      <c r="J136" s="413"/>
      <c r="K136" s="415">
        <f>SUM(K133:K135)</f>
        <v>705</v>
      </c>
      <c r="L136" s="415">
        <f>SUM(L133:L135)</f>
        <v>1000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705</v>
      </c>
      <c r="I138" s="507"/>
      <c r="J138" s="413"/>
      <c r="K138" s="420">
        <f>SUM(K136,K137)</f>
        <v>705</v>
      </c>
      <c r="L138" s="428">
        <f>SUM(L136,L137)</f>
        <v>1000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4" t="s">
        <v>724</v>
      </c>
      <c r="B150" s="2245"/>
      <c r="C150" s="415">
        <f>SUM(C129,C130,C138,C148,C149)</f>
        <v>0</v>
      </c>
      <c r="D150" s="415">
        <f t="shared" ref="D150:K150" si="16">SUM(D129,D130,D138,D148,D149)</f>
        <v>0</v>
      </c>
      <c r="E150" s="415">
        <f t="shared" si="16"/>
        <v>146648</v>
      </c>
      <c r="F150" s="415">
        <f t="shared" si="16"/>
        <v>202491</v>
      </c>
      <c r="G150" s="415">
        <f t="shared" si="16"/>
        <v>0</v>
      </c>
      <c r="H150" s="415">
        <f t="shared" si="16"/>
        <v>705</v>
      </c>
      <c r="I150" s="415">
        <f t="shared" si="16"/>
        <v>0</v>
      </c>
      <c r="J150" s="415">
        <f t="shared" si="16"/>
        <v>0</v>
      </c>
      <c r="K150" s="415">
        <f t="shared" si="16"/>
        <v>349844</v>
      </c>
      <c r="L150" s="415">
        <f>SUM(L129,L130,L138,L148,L149)</f>
        <v>384550</v>
      </c>
    </row>
    <row r="151" spans="1:14" ht="12.75" customHeight="1" thickTop="1" x14ac:dyDescent="0.2">
      <c r="A151" s="2240" t="s">
        <v>1403</v>
      </c>
      <c r="B151" s="2241"/>
      <c r="C151" s="416"/>
      <c r="D151" s="416"/>
      <c r="E151" s="416"/>
      <c r="F151" s="416"/>
      <c r="G151" s="416"/>
      <c r="H151" s="416"/>
      <c r="I151" s="416"/>
      <c r="J151" s="413"/>
      <c r="K151" s="440">
        <f>'Revenues 9-14'!D275-'Expenditures 15-22'!K150</f>
        <v>108398</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3" t="s">
        <v>725</v>
      </c>
      <c r="B153" s="2127"/>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f>128090+89668</f>
        <v>217758</v>
      </c>
      <c r="I163" s="413"/>
      <c r="J163" s="413"/>
      <c r="K163" s="414">
        <f>SUM(C163:H163)</f>
        <v>217758</v>
      </c>
      <c r="L163" s="1864">
        <v>129000</v>
      </c>
    </row>
    <row r="164" spans="1:14" ht="33.75" customHeight="1" x14ac:dyDescent="0.2">
      <c r="A164" s="1834" t="s">
        <v>293</v>
      </c>
      <c r="B164" s="536" t="s">
        <v>32</v>
      </c>
      <c r="C164" s="413"/>
      <c r="D164" s="413"/>
      <c r="E164" s="413"/>
      <c r="F164" s="413"/>
      <c r="G164" s="413"/>
      <c r="H164" s="1867">
        <f>560000+500332</f>
        <v>1060332</v>
      </c>
      <c r="I164" s="413"/>
      <c r="J164" s="413"/>
      <c r="K164" s="414">
        <f>SUM(C164:J164)</f>
        <v>1060332</v>
      </c>
      <c r="L164" s="1867">
        <v>1150500</v>
      </c>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1278090</v>
      </c>
      <c r="I166" s="437"/>
      <c r="J166" s="413"/>
      <c r="K166" s="425">
        <f>SUM(K162,K163,K164,K165)</f>
        <v>1278090</v>
      </c>
      <c r="L166" s="425">
        <f>SUM(L162,L163,L164,L165)</f>
        <v>1279500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1278090</v>
      </c>
      <c r="I168" s="437"/>
      <c r="J168" s="413"/>
      <c r="K168" s="425">
        <f>SUM(K154,K166,K167)</f>
        <v>1278090</v>
      </c>
      <c r="L168" s="425">
        <f>SUM(L154,L166,L167)</f>
        <v>1279500</v>
      </c>
    </row>
    <row r="169" spans="1:14" ht="23.25" thickTop="1" x14ac:dyDescent="0.2">
      <c r="A169" s="1826" t="s">
        <v>1177</v>
      </c>
      <c r="B169" s="467"/>
      <c r="C169" s="413"/>
      <c r="D169" s="413"/>
      <c r="E169" s="413"/>
      <c r="F169" s="413"/>
      <c r="G169" s="413"/>
      <c r="H169" s="416"/>
      <c r="I169" s="413"/>
      <c r="J169" s="413"/>
      <c r="K169" s="440">
        <f>'Revenues 9-14'!E275-'Expenditures 15-22'!K168</f>
        <v>179250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4919</v>
      </c>
      <c r="D176" s="412">
        <f>717</f>
        <v>717</v>
      </c>
      <c r="E176" s="412">
        <f>3350+2990+313071</f>
        <v>319411</v>
      </c>
      <c r="F176" s="412"/>
      <c r="G176" s="412"/>
      <c r="H176" s="412">
        <v>4456</v>
      </c>
      <c r="I176" s="436"/>
      <c r="J176" s="436"/>
      <c r="K176" s="414">
        <f>SUM(C176:J176)</f>
        <v>329503</v>
      </c>
      <c r="L176" s="412">
        <v>332825</v>
      </c>
    </row>
    <row r="177" spans="1:14" ht="12.75" customHeight="1" thickBot="1" x14ac:dyDescent="0.25">
      <c r="A177" s="1821" t="s">
        <v>1156</v>
      </c>
      <c r="B177" s="1862">
        <v>2900</v>
      </c>
      <c r="C177" s="423"/>
      <c r="D177" s="423"/>
      <c r="E177" s="423">
        <f>3079+2601+4321+3586+2421+1058+2582+2443</f>
        <v>22091</v>
      </c>
      <c r="F177" s="423"/>
      <c r="G177" s="423"/>
      <c r="H177" s="423"/>
      <c r="I177" s="808"/>
      <c r="J177" s="808"/>
      <c r="K177" s="425">
        <f>SUM(C177:J177)</f>
        <v>22091</v>
      </c>
      <c r="L177" s="423">
        <v>22800</v>
      </c>
    </row>
    <row r="178" spans="1:14" ht="12.75" customHeight="1" thickTop="1" thickBot="1" x14ac:dyDescent="0.25">
      <c r="A178" s="1838" t="s">
        <v>972</v>
      </c>
      <c r="B178" s="468" t="s">
        <v>668</v>
      </c>
      <c r="C178" s="425">
        <f>SUM(C174,C176,C177)</f>
        <v>4919</v>
      </c>
      <c r="D178" s="425">
        <f t="shared" ref="D178:J178" si="17">SUM(D174,D176,D177)</f>
        <v>717</v>
      </c>
      <c r="E178" s="425">
        <f t="shared" si="17"/>
        <v>341502</v>
      </c>
      <c r="F178" s="425">
        <f t="shared" si="17"/>
        <v>0</v>
      </c>
      <c r="G178" s="425">
        <f t="shared" si="17"/>
        <v>0</v>
      </c>
      <c r="H178" s="425">
        <f t="shared" si="17"/>
        <v>4456</v>
      </c>
      <c r="I178" s="425">
        <f t="shared" si="17"/>
        <v>0</v>
      </c>
      <c r="J178" s="425">
        <f t="shared" si="17"/>
        <v>0</v>
      </c>
      <c r="K178" s="425">
        <f>SUM(K174,K176,K177)</f>
        <v>351594</v>
      </c>
      <c r="L178" s="425">
        <f>SUM(L174, L176:L177)</f>
        <v>355625</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v>37790</v>
      </c>
      <c r="F183" s="413"/>
      <c r="G183" s="413"/>
      <c r="H183" s="412"/>
      <c r="I183" s="507"/>
      <c r="J183" s="413"/>
      <c r="K183" s="414">
        <f t="shared" si="18"/>
        <v>37790</v>
      </c>
      <c r="L183" s="412">
        <v>38000</v>
      </c>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37790</v>
      </c>
      <c r="F188" s="413"/>
      <c r="G188" s="413"/>
      <c r="H188" s="415">
        <f>SUM(H182:H187)</f>
        <v>0</v>
      </c>
      <c r="I188" s="507"/>
      <c r="J188" s="413"/>
      <c r="K188" s="415">
        <f>SUM(K182:K187)</f>
        <v>37790</v>
      </c>
      <c r="L188" s="415">
        <f>SUM(L182:L187)</f>
        <v>38000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1919</v>
      </c>
      <c r="B190" s="468" t="s">
        <v>1028</v>
      </c>
      <c r="C190" s="413"/>
      <c r="D190" s="413"/>
      <c r="E190" s="425">
        <f>SUM(E188,E189)</f>
        <v>37790</v>
      </c>
      <c r="F190" s="413"/>
      <c r="G190" s="413"/>
      <c r="H190" s="425">
        <f>SUM(H188,H189)</f>
        <v>0</v>
      </c>
      <c r="I190" s="507"/>
      <c r="J190" s="413"/>
      <c r="K190" s="425">
        <f>SUM(K188,K189)</f>
        <v>37790</v>
      </c>
      <c r="L190" s="425">
        <f>SUM(L188,L189)</f>
        <v>38000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4919</v>
      </c>
      <c r="D204" s="415">
        <f>SUM(D178,D179)</f>
        <v>717</v>
      </c>
      <c r="E204" s="415">
        <f>SUM(E178,E179,E190)</f>
        <v>379292</v>
      </c>
      <c r="F204" s="415">
        <f>SUM(F178,F179)</f>
        <v>0</v>
      </c>
      <c r="G204" s="415">
        <f>SUM(G178,G179)</f>
        <v>0</v>
      </c>
      <c r="H204" s="415">
        <f>SUM(H178,H179,H190,H202,H203)</f>
        <v>4456</v>
      </c>
      <c r="I204" s="415">
        <f>SUM(I178,I179)</f>
        <v>0</v>
      </c>
      <c r="J204" s="415">
        <f>SUM(J178,J179)</f>
        <v>0</v>
      </c>
      <c r="K204" s="414">
        <f>SUM(K178,K179,K190,K202,K203)</f>
        <v>389384</v>
      </c>
      <c r="L204" s="415">
        <f>SUM(L178,L179,L190,L202,L203)</f>
        <v>393625</v>
      </c>
    </row>
    <row r="205" spans="1:14" ht="23.25" thickTop="1" x14ac:dyDescent="0.2">
      <c r="A205" s="1826" t="s">
        <v>1177</v>
      </c>
      <c r="B205" s="467"/>
      <c r="C205" s="416"/>
      <c r="D205" s="416"/>
      <c r="E205" s="416"/>
      <c r="F205" s="416"/>
      <c r="G205" s="416"/>
      <c r="H205" s="416"/>
      <c r="I205" s="413"/>
      <c r="J205" s="413"/>
      <c r="K205" s="440">
        <f>'Revenues 9-14'!F275-'Expenditures 15-22'!K204</f>
        <v>-83429</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7" t="s">
        <v>1141</v>
      </c>
      <c r="B207" s="2248"/>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f>13642+10104+9562</f>
        <v>33308</v>
      </c>
      <c r="E209" s="413"/>
      <c r="F209" s="413"/>
      <c r="G209" s="413"/>
      <c r="H209" s="413"/>
      <c r="I209" s="413"/>
      <c r="J209" s="413"/>
      <c r="K209" s="414">
        <f>D209</f>
        <v>33308</v>
      </c>
      <c r="L209" s="412">
        <v>37800</v>
      </c>
    </row>
    <row r="210" spans="1:12" x14ac:dyDescent="0.2">
      <c r="A210" s="1814" t="s">
        <v>171</v>
      </c>
      <c r="B210" s="266" t="s">
        <v>1143</v>
      </c>
      <c r="C210" s="413"/>
      <c r="D210" s="436"/>
      <c r="E210" s="413"/>
      <c r="F210" s="413"/>
      <c r="G210" s="413"/>
      <c r="H210" s="413"/>
      <c r="I210" s="413"/>
      <c r="J210" s="413"/>
      <c r="K210" s="414">
        <f t="shared" ref="K210:K222" si="19">D210</f>
        <v>0</v>
      </c>
      <c r="L210" s="412"/>
    </row>
    <row r="211" spans="1:12" x14ac:dyDescent="0.2">
      <c r="A211" s="1814" t="s">
        <v>172</v>
      </c>
      <c r="B211" s="266">
        <v>1200</v>
      </c>
      <c r="C211" s="413"/>
      <c r="D211" s="412"/>
      <c r="E211" s="413"/>
      <c r="F211" s="413"/>
      <c r="G211" s="413"/>
      <c r="H211" s="413"/>
      <c r="I211" s="413"/>
      <c r="J211" s="413"/>
      <c r="K211" s="414">
        <f t="shared" si="19"/>
        <v>0</v>
      </c>
      <c r="L211" s="412"/>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15536</v>
      </c>
      <c r="E213" s="413"/>
      <c r="F213" s="413"/>
      <c r="G213" s="413"/>
      <c r="H213" s="413"/>
      <c r="I213" s="413"/>
      <c r="J213" s="413"/>
      <c r="K213" s="414">
        <f t="shared" si="19"/>
        <v>15536</v>
      </c>
      <c r="L213" s="412">
        <v>16700</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f>762+738+1257</f>
        <v>2757</v>
      </c>
      <c r="E216" s="413"/>
      <c r="F216" s="413"/>
      <c r="G216" s="413"/>
      <c r="H216" s="413"/>
      <c r="I216" s="413"/>
      <c r="J216" s="413"/>
      <c r="K216" s="414">
        <f t="shared" si="19"/>
        <v>2757</v>
      </c>
      <c r="L216" s="412">
        <v>3150</v>
      </c>
    </row>
    <row r="217" spans="1:12" x14ac:dyDescent="0.2">
      <c r="A217" s="1814" t="s">
        <v>1139</v>
      </c>
      <c r="B217" s="266">
        <v>1500</v>
      </c>
      <c r="C217" s="413"/>
      <c r="D217" s="412">
        <f>236+52+206+327+922+30+938+303+486+110+461+826</f>
        <v>4897</v>
      </c>
      <c r="E217" s="413"/>
      <c r="F217" s="413"/>
      <c r="G217" s="413"/>
      <c r="H217" s="413"/>
      <c r="I217" s="413"/>
      <c r="J217" s="413"/>
      <c r="K217" s="414">
        <f t="shared" si="19"/>
        <v>4897</v>
      </c>
      <c r="L217" s="412">
        <v>6550</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v>650</v>
      </c>
      <c r="E220" s="413"/>
      <c r="F220" s="413"/>
      <c r="G220" s="413"/>
      <c r="H220" s="413"/>
      <c r="I220" s="413"/>
      <c r="J220" s="413"/>
      <c r="K220" s="414">
        <f t="shared" si="19"/>
        <v>650</v>
      </c>
      <c r="L220" s="412">
        <v>1000</v>
      </c>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57148</v>
      </c>
      <c r="E223" s="413"/>
      <c r="F223" s="413"/>
      <c r="G223" s="413"/>
      <c r="H223" s="413"/>
      <c r="I223" s="413"/>
      <c r="J223" s="413"/>
      <c r="K223" s="415">
        <f>SUM(K209:K222)</f>
        <v>57148</v>
      </c>
      <c r="L223" s="415">
        <f>SUM(L209:L222)</f>
        <v>65200</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v>941</v>
      </c>
      <c r="E227" s="413"/>
      <c r="F227" s="413"/>
      <c r="G227" s="413"/>
      <c r="H227" s="413"/>
      <c r="I227" s="413"/>
      <c r="J227" s="413"/>
      <c r="K227" s="414">
        <f t="shared" si="20"/>
        <v>941</v>
      </c>
      <c r="L227" s="412">
        <v>1100</v>
      </c>
    </row>
    <row r="228" spans="1:12" x14ac:dyDescent="0.2">
      <c r="A228" s="1814" t="s">
        <v>222</v>
      </c>
      <c r="B228" s="266">
        <v>2130</v>
      </c>
      <c r="C228" s="413"/>
      <c r="D228" s="412">
        <v>6103</v>
      </c>
      <c r="E228" s="413"/>
      <c r="F228" s="413"/>
      <c r="G228" s="413"/>
      <c r="H228" s="413"/>
      <c r="I228" s="413"/>
      <c r="J228" s="413"/>
      <c r="K228" s="414">
        <f t="shared" si="20"/>
        <v>6103</v>
      </c>
      <c r="L228" s="412">
        <v>7400</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f>522+2843</f>
        <v>3365</v>
      </c>
      <c r="E231" s="413"/>
      <c r="F231" s="413"/>
      <c r="G231" s="413"/>
      <c r="H231" s="413"/>
      <c r="I231" s="413"/>
      <c r="J231" s="413"/>
      <c r="K231" s="414">
        <f t="shared" si="20"/>
        <v>3365</v>
      </c>
      <c r="L231" s="412">
        <v>3685</v>
      </c>
    </row>
    <row r="232" spans="1:12" ht="12.75" customHeight="1" thickBot="1" x14ac:dyDescent="0.25">
      <c r="A232" s="887" t="s">
        <v>659</v>
      </c>
      <c r="B232" s="465" t="s">
        <v>832</v>
      </c>
      <c r="C232" s="413"/>
      <c r="D232" s="415">
        <f>SUM(D226:D231)</f>
        <v>10409</v>
      </c>
      <c r="E232" s="413"/>
      <c r="F232" s="413"/>
      <c r="G232" s="413"/>
      <c r="H232" s="413"/>
      <c r="I232" s="413"/>
      <c r="J232" s="413"/>
      <c r="K232" s="415">
        <f>SUM(K226:K231)</f>
        <v>10409</v>
      </c>
      <c r="L232" s="415">
        <f>SUM(L226:L231)</f>
        <v>12185</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f>107+1270</f>
        <v>1377</v>
      </c>
      <c r="E234" s="413"/>
      <c r="F234" s="413"/>
      <c r="G234" s="413"/>
      <c r="H234" s="413"/>
      <c r="I234" s="413"/>
      <c r="J234" s="413"/>
      <c r="K234" s="420">
        <f>D234</f>
        <v>1377</v>
      </c>
      <c r="L234" s="418">
        <v>1665</v>
      </c>
    </row>
    <row r="235" spans="1:12" x14ac:dyDescent="0.2">
      <c r="A235" s="1814" t="s">
        <v>976</v>
      </c>
      <c r="B235" s="266">
        <v>2220</v>
      </c>
      <c r="C235" s="413"/>
      <c r="D235" s="412">
        <f>4571</f>
        <v>4571</v>
      </c>
      <c r="E235" s="413"/>
      <c r="F235" s="413"/>
      <c r="G235" s="413"/>
      <c r="H235" s="413"/>
      <c r="I235" s="413"/>
      <c r="J235" s="413"/>
      <c r="K235" s="420">
        <f>D235</f>
        <v>4571</v>
      </c>
      <c r="L235" s="412">
        <v>5650</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5948</v>
      </c>
      <c r="E237" s="413"/>
      <c r="F237" s="413"/>
      <c r="G237" s="413"/>
      <c r="H237" s="413"/>
      <c r="I237" s="413"/>
      <c r="J237" s="413"/>
      <c r="K237" s="415">
        <f>SUM(K234:K236)</f>
        <v>5948</v>
      </c>
      <c r="L237" s="415">
        <f>SUM(L234:L236)</f>
        <v>7315</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f>273+1326</f>
        <v>1599</v>
      </c>
      <c r="E239" s="413"/>
      <c r="F239" s="413"/>
      <c r="G239" s="413"/>
      <c r="H239" s="413"/>
      <c r="I239" s="413"/>
      <c r="J239" s="413"/>
      <c r="K239" s="420">
        <f>D239</f>
        <v>1599</v>
      </c>
      <c r="L239" s="418">
        <v>2540</v>
      </c>
    </row>
    <row r="240" spans="1:12" x14ac:dyDescent="0.2">
      <c r="A240" s="1814" t="s">
        <v>979</v>
      </c>
      <c r="B240" s="266">
        <v>2320</v>
      </c>
      <c r="C240" s="413"/>
      <c r="D240" s="412">
        <f>4+5917</f>
        <v>5921</v>
      </c>
      <c r="E240" s="413"/>
      <c r="F240" s="413"/>
      <c r="G240" s="413"/>
      <c r="H240" s="413"/>
      <c r="I240" s="413"/>
      <c r="J240" s="413"/>
      <c r="K240" s="420">
        <f t="shared" ref="K240:K250" si="21">D240</f>
        <v>5921</v>
      </c>
      <c r="L240" s="412">
        <v>7410</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7520</v>
      </c>
      <c r="E251" s="413"/>
      <c r="F251" s="413"/>
      <c r="G251" s="413"/>
      <c r="H251" s="413"/>
      <c r="I251" s="413"/>
      <c r="J251" s="413"/>
      <c r="K251" s="415">
        <f>SUM(K239:K250)</f>
        <v>7520</v>
      </c>
      <c r="L251" s="415">
        <f>SUM(L239:L250)</f>
        <v>9950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31437</v>
      </c>
      <c r="E253" s="413"/>
      <c r="F253" s="413"/>
      <c r="G253" s="413"/>
      <c r="H253" s="413"/>
      <c r="I253" s="413"/>
      <c r="J253" s="413"/>
      <c r="K253" s="420">
        <f>D253</f>
        <v>31437</v>
      </c>
      <c r="L253" s="418">
        <v>37400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31437</v>
      </c>
      <c r="E255" s="413"/>
      <c r="F255" s="413"/>
      <c r="G255" s="413"/>
      <c r="H255" s="413"/>
      <c r="I255" s="413"/>
      <c r="J255" s="413"/>
      <c r="K255" s="415">
        <f>SUM(K253:K254)</f>
        <v>31437</v>
      </c>
      <c r="L255" s="415">
        <f>SUM(L253:L254)</f>
        <v>37400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18945</v>
      </c>
      <c r="E258" s="413"/>
      <c r="F258" s="413"/>
      <c r="G258" s="413"/>
      <c r="H258" s="413"/>
      <c r="I258" s="413"/>
      <c r="J258" s="413"/>
      <c r="K258" s="420">
        <f t="shared" ref="K258:K263" si="22">D258</f>
        <v>18945</v>
      </c>
      <c r="L258" s="412">
        <v>23100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74200</v>
      </c>
      <c r="E260" s="413"/>
      <c r="F260" s="413"/>
      <c r="G260" s="413"/>
      <c r="H260" s="413"/>
      <c r="I260" s="413"/>
      <c r="J260" s="413"/>
      <c r="K260" s="420">
        <f t="shared" si="22"/>
        <v>74200</v>
      </c>
      <c r="L260" s="412">
        <v>85500</v>
      </c>
    </row>
    <row r="261" spans="1:12" x14ac:dyDescent="0.2">
      <c r="A261" s="1814" t="s">
        <v>1129</v>
      </c>
      <c r="B261" s="266">
        <v>2550</v>
      </c>
      <c r="C261" s="413"/>
      <c r="D261" s="412">
        <v>1041</v>
      </c>
      <c r="E261" s="413"/>
      <c r="F261" s="413"/>
      <c r="G261" s="413"/>
      <c r="H261" s="413"/>
      <c r="I261" s="413"/>
      <c r="J261" s="413"/>
      <c r="K261" s="420">
        <f t="shared" si="22"/>
        <v>1041</v>
      </c>
      <c r="L261" s="412">
        <v>1180</v>
      </c>
    </row>
    <row r="262" spans="1:12" x14ac:dyDescent="0.2">
      <c r="A262" s="1814" t="s">
        <v>107</v>
      </c>
      <c r="B262" s="266">
        <v>2560</v>
      </c>
      <c r="C262" s="413"/>
      <c r="D262" s="412">
        <v>3805</v>
      </c>
      <c r="E262" s="413"/>
      <c r="F262" s="413"/>
      <c r="G262" s="413"/>
      <c r="H262" s="413"/>
      <c r="I262" s="413"/>
      <c r="J262" s="413"/>
      <c r="K262" s="420">
        <f t="shared" si="22"/>
        <v>3805</v>
      </c>
      <c r="L262" s="412">
        <v>4300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97991</v>
      </c>
      <c r="E264" s="413"/>
      <c r="F264" s="413"/>
      <c r="G264" s="413"/>
      <c r="H264" s="413"/>
      <c r="I264" s="413"/>
      <c r="J264" s="413"/>
      <c r="K264" s="415">
        <f>SUM(K257:K263)</f>
        <v>97991</v>
      </c>
      <c r="L264" s="415">
        <f>SUM(L257:L263)</f>
        <v>114080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153305</v>
      </c>
      <c r="E273" s="413"/>
      <c r="F273" s="413"/>
      <c r="G273" s="413"/>
      <c r="H273" s="413"/>
      <c r="I273" s="413"/>
      <c r="J273" s="413"/>
      <c r="K273" s="425">
        <f>SUM(K232,K237,K251,K255,K264,K271,K272)</f>
        <v>153305</v>
      </c>
      <c r="L273" s="425">
        <f>SUM(L232,L237,L251,L255,L264,L271,L272)</f>
        <v>180930</v>
      </c>
    </row>
    <row r="274" spans="1:12" ht="18" customHeight="1" thickTop="1" thickBot="1" x14ac:dyDescent="0.25">
      <c r="A274" s="1842" t="s">
        <v>1043</v>
      </c>
      <c r="B274" s="263">
        <v>3000</v>
      </c>
      <c r="C274" s="413"/>
      <c r="D274" s="424">
        <v>5593</v>
      </c>
      <c r="E274" s="413"/>
      <c r="F274" s="413"/>
      <c r="G274" s="413"/>
      <c r="H274" s="413"/>
      <c r="I274" s="413"/>
      <c r="J274" s="413"/>
      <c r="K274" s="428">
        <f>D274</f>
        <v>5593</v>
      </c>
      <c r="L274" s="424">
        <v>6825</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4" t="s">
        <v>595</v>
      </c>
      <c r="B288" s="2246"/>
      <c r="C288" s="413"/>
      <c r="D288" s="415">
        <f>SUM(D223,D273,D274,D278)</f>
        <v>216046</v>
      </c>
      <c r="E288" s="413"/>
      <c r="F288" s="413"/>
      <c r="G288" s="413"/>
      <c r="H288" s="415">
        <f>H286</f>
        <v>0</v>
      </c>
      <c r="I288" s="413"/>
      <c r="J288" s="413"/>
      <c r="K288" s="415">
        <f>SUM(K223,K273,K274,K278,K286,K287)</f>
        <v>216046</v>
      </c>
      <c r="L288" s="415">
        <f>SUM(L223,L273,L274,L278,L286,L287)</f>
        <v>252955</v>
      </c>
    </row>
    <row r="289" spans="1:14" ht="23.25" thickTop="1" x14ac:dyDescent="0.2">
      <c r="A289" s="901" t="s">
        <v>1177</v>
      </c>
      <c r="B289" s="902"/>
      <c r="C289" s="413"/>
      <c r="D289" s="416"/>
      <c r="E289" s="413"/>
      <c r="F289" s="413"/>
      <c r="G289" s="413"/>
      <c r="H289" s="441"/>
      <c r="I289" s="413"/>
      <c r="J289" s="413"/>
      <c r="K289" s="440">
        <f>'Revenues 9-14'!G275-'Expenditures 15-22'!K288</f>
        <v>-1182</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f>8000+197498</f>
        <v>205498</v>
      </c>
      <c r="F294" s="412"/>
      <c r="G294" s="412"/>
      <c r="H294" s="412"/>
      <c r="I294" s="436"/>
      <c r="J294" s="436"/>
      <c r="K294" s="414">
        <f>SUM(C294:J294)</f>
        <v>205498</v>
      </c>
      <c r="L294" s="436">
        <v>215000</v>
      </c>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205498</v>
      </c>
      <c r="F296" s="425">
        <f t="shared" si="23"/>
        <v>0</v>
      </c>
      <c r="G296" s="425">
        <f t="shared" si="23"/>
        <v>0</v>
      </c>
      <c r="H296" s="425">
        <f t="shared" si="23"/>
        <v>0</v>
      </c>
      <c r="I296" s="425">
        <f t="shared" si="23"/>
        <v>0</v>
      </c>
      <c r="J296" s="425">
        <f t="shared" si="23"/>
        <v>0</v>
      </c>
      <c r="K296" s="425">
        <f t="shared" si="23"/>
        <v>205498</v>
      </c>
      <c r="L296" s="425">
        <f t="shared" si="23"/>
        <v>215000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2" t="s">
        <v>317</v>
      </c>
      <c r="B305" s="2243"/>
      <c r="C305" s="415">
        <f>SUM(C296)</f>
        <v>0</v>
      </c>
      <c r="D305" s="415">
        <f>SUM(D296)</f>
        <v>0</v>
      </c>
      <c r="E305" s="415">
        <f>SUM(E296,E303)</f>
        <v>205498</v>
      </c>
      <c r="F305" s="415">
        <f>SUM(F296)</f>
        <v>0</v>
      </c>
      <c r="G305" s="415">
        <f>SUM(G296)</f>
        <v>0</v>
      </c>
      <c r="H305" s="415">
        <f>SUM(H296,H303)</f>
        <v>0</v>
      </c>
      <c r="I305" s="415">
        <f>SUM(I296)</f>
        <v>0</v>
      </c>
      <c r="J305" s="415">
        <f>SUM(J296)</f>
        <v>0</v>
      </c>
      <c r="K305" s="415">
        <f>SUM(K296,K303,K304)</f>
        <v>205498</v>
      </c>
      <c r="L305" s="415">
        <f>SUM(L296,L303,L304)</f>
        <v>215000</v>
      </c>
    </row>
    <row r="306" spans="1:14" ht="23.25" customHeight="1" thickTop="1" x14ac:dyDescent="0.2">
      <c r="A306" s="2238" t="s">
        <v>1177</v>
      </c>
      <c r="B306" s="2239"/>
      <c r="C306" s="419"/>
      <c r="D306" s="419"/>
      <c r="E306" s="419"/>
      <c r="F306" s="419"/>
      <c r="G306" s="419"/>
      <c r="H306" s="419"/>
      <c r="I306" s="419"/>
      <c r="J306" s="419"/>
      <c r="K306" s="430">
        <f>'Revenues 9-14'!H275-'Expenditures 15-22'!K305</f>
        <v>-203090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1" t="s">
        <v>1071</v>
      </c>
      <c r="B310" s="2250"/>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120777</v>
      </c>
      <c r="F315" s="436"/>
      <c r="G315" s="436"/>
      <c r="H315" s="436"/>
      <c r="I315" s="436"/>
      <c r="J315" s="436"/>
      <c r="K315" s="1061">
        <f t="shared" si="24"/>
        <v>120777</v>
      </c>
      <c r="L315" s="436">
        <v>122000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44893</v>
      </c>
      <c r="F320" s="436"/>
      <c r="G320" s="436"/>
      <c r="H320" s="436"/>
      <c r="I320" s="436"/>
      <c r="J320" s="436"/>
      <c r="K320" s="1061">
        <f t="shared" si="24"/>
        <v>44893</v>
      </c>
      <c r="L320" s="436">
        <v>55000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165670</v>
      </c>
      <c r="F323" s="1062">
        <f t="shared" si="25"/>
        <v>0</v>
      </c>
      <c r="G323" s="1062">
        <f t="shared" si="25"/>
        <v>0</v>
      </c>
      <c r="H323" s="1062">
        <f t="shared" si="25"/>
        <v>0</v>
      </c>
      <c r="I323" s="1062">
        <f t="shared" si="25"/>
        <v>0</v>
      </c>
      <c r="J323" s="1062">
        <f t="shared" si="25"/>
        <v>0</v>
      </c>
      <c r="K323" s="1062">
        <f>SUM(K312:K322)</f>
        <v>165670</v>
      </c>
      <c r="L323" s="1062">
        <f>SUM(L312:L322)</f>
        <v>177000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165670</v>
      </c>
      <c r="F331" s="1062">
        <f t="shared" si="26"/>
        <v>0</v>
      </c>
      <c r="G331" s="1062">
        <f t="shared" si="26"/>
        <v>0</v>
      </c>
      <c r="H331" s="1062">
        <f>SUM(H323,H329)</f>
        <v>0</v>
      </c>
      <c r="I331" s="1062">
        <f t="shared" si="26"/>
        <v>0</v>
      </c>
      <c r="J331" s="1062">
        <f t="shared" si="26"/>
        <v>0</v>
      </c>
      <c r="K331" s="1062">
        <f>SUM(K323,K329)</f>
        <v>165670</v>
      </c>
      <c r="L331" s="425">
        <f>SUM(L323,L329,L330)</f>
        <v>177000</v>
      </c>
    </row>
    <row r="332" spans="1:14" ht="12.75" customHeight="1" thickTop="1" x14ac:dyDescent="0.2">
      <c r="A332" s="2240" t="s">
        <v>1177</v>
      </c>
      <c r="B332" s="2241"/>
      <c r="C332" s="413"/>
      <c r="D332" s="413"/>
      <c r="E332" s="413"/>
      <c r="F332" s="413"/>
      <c r="G332" s="413"/>
      <c r="H332" s="413"/>
      <c r="I332" s="413"/>
      <c r="J332" s="413"/>
      <c r="K332" s="1065">
        <f>'Revenues 9-14'!J275-'Expenditures 15-22'!K331</f>
        <v>-2271</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2" t="s">
        <v>1142</v>
      </c>
      <c r="B334" s="2127"/>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row>
    <row r="338" spans="1:14" x14ac:dyDescent="0.2">
      <c r="A338" s="1814" t="s">
        <v>221</v>
      </c>
      <c r="B338" s="266">
        <v>2540</v>
      </c>
      <c r="C338" s="412"/>
      <c r="D338" s="412"/>
      <c r="E338" s="412">
        <v>18045</v>
      </c>
      <c r="F338" s="412"/>
      <c r="G338" s="412"/>
      <c r="H338" s="412"/>
      <c r="I338" s="436"/>
      <c r="J338" s="436"/>
      <c r="K338" s="414">
        <f>SUM(C338:J338)</f>
        <v>18045</v>
      </c>
      <c r="L338" s="412">
        <v>23550</v>
      </c>
    </row>
    <row r="339" spans="1:14" ht="12.75" customHeight="1" thickBot="1" x14ac:dyDescent="0.25">
      <c r="A339" s="887" t="s">
        <v>835</v>
      </c>
      <c r="B339" s="468" t="s">
        <v>36</v>
      </c>
      <c r="C339" s="415">
        <f>SUM(C337:C338)</f>
        <v>0</v>
      </c>
      <c r="D339" s="415">
        <f t="shared" ref="D339:L339" si="27">SUM(D337:D338)</f>
        <v>0</v>
      </c>
      <c r="E339" s="415">
        <f t="shared" si="27"/>
        <v>18045</v>
      </c>
      <c r="F339" s="415">
        <f t="shared" si="27"/>
        <v>0</v>
      </c>
      <c r="G339" s="415">
        <f t="shared" si="27"/>
        <v>0</v>
      </c>
      <c r="H339" s="415">
        <f t="shared" si="27"/>
        <v>0</v>
      </c>
      <c r="I339" s="415">
        <f t="shared" si="27"/>
        <v>0</v>
      </c>
      <c r="J339" s="415">
        <f t="shared" si="27"/>
        <v>0</v>
      </c>
      <c r="K339" s="415">
        <f t="shared" si="27"/>
        <v>18045</v>
      </c>
      <c r="L339" s="415">
        <f t="shared" si="27"/>
        <v>23550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18045</v>
      </c>
      <c r="F341" s="415">
        <f t="shared" si="28"/>
        <v>0</v>
      </c>
      <c r="G341" s="415">
        <f t="shared" si="28"/>
        <v>0</v>
      </c>
      <c r="H341" s="415">
        <f t="shared" si="28"/>
        <v>0</v>
      </c>
      <c r="I341" s="415">
        <f t="shared" si="28"/>
        <v>0</v>
      </c>
      <c r="J341" s="415">
        <f t="shared" si="28"/>
        <v>0</v>
      </c>
      <c r="K341" s="415">
        <f t="shared" si="28"/>
        <v>18045</v>
      </c>
      <c r="L341" s="415">
        <f t="shared" si="28"/>
        <v>23550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18045</v>
      </c>
      <c r="F354" s="415">
        <f t="shared" si="29"/>
        <v>0</v>
      </c>
      <c r="G354" s="415">
        <f t="shared" si="29"/>
        <v>0</v>
      </c>
      <c r="H354" s="415">
        <f t="shared" si="29"/>
        <v>0</v>
      </c>
      <c r="I354" s="415">
        <f t="shared" si="29"/>
        <v>0</v>
      </c>
      <c r="J354" s="415">
        <f t="shared" si="29"/>
        <v>0</v>
      </c>
      <c r="K354" s="415">
        <f t="shared" si="29"/>
        <v>18045</v>
      </c>
      <c r="L354" s="415">
        <f>SUM(L341,L344,L352,L353)</f>
        <v>23550</v>
      </c>
    </row>
    <row r="355" spans="1:14" ht="23.25" thickTop="1" x14ac:dyDescent="0.2">
      <c r="A355" s="1853" t="s">
        <v>1177</v>
      </c>
      <c r="B355" s="469"/>
      <c r="C355" s="432"/>
      <c r="D355" s="432"/>
      <c r="E355" s="419"/>
      <c r="F355" s="419"/>
      <c r="G355" s="419"/>
      <c r="H355" s="419"/>
      <c r="I355" s="419"/>
      <c r="J355" s="417"/>
      <c r="K355" s="414">
        <f>'Revenues 9-14'!K275-'Expenditures 15-22'!K354</f>
        <v>14546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disablePrompts="1"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25" sqref="A25:H2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1314</v>
      </c>
      <c r="D1" s="2252" t="s">
        <v>1315</v>
      </c>
      <c r="E1" s="2253"/>
      <c r="F1" s="2253"/>
      <c r="G1" s="2253"/>
      <c r="H1" s="2253"/>
      <c r="I1" s="2253"/>
      <c r="J1" s="2253"/>
      <c r="K1" s="2253"/>
      <c r="L1" s="2254"/>
      <c r="M1" s="2255" t="s">
        <v>214</v>
      </c>
      <c r="N1" s="2256"/>
    </row>
    <row r="2" spans="1:16" ht="13.5" customHeight="1" x14ac:dyDescent="0.2">
      <c r="A2" s="2259"/>
      <c r="B2" s="226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5" sqref="A25:H2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1967</v>
      </c>
      <c r="B2" s="835" t="s">
        <v>1933</v>
      </c>
      <c r="C2" s="1084" t="s">
        <v>1934</v>
      </c>
      <c r="D2" s="1084" t="s">
        <v>1935</v>
      </c>
      <c r="E2" s="1084" t="s">
        <v>1936</v>
      </c>
      <c r="F2" s="1084" t="s">
        <v>1937</v>
      </c>
    </row>
    <row r="3" spans="1:6" ht="12" customHeight="1" x14ac:dyDescent="0.2">
      <c r="A3" s="2273"/>
      <c r="B3" s="547"/>
      <c r="C3" s="833"/>
      <c r="D3" s="834" t="s">
        <v>295</v>
      </c>
      <c r="E3" s="833"/>
      <c r="F3" s="834" t="s">
        <v>296</v>
      </c>
    </row>
    <row r="4" spans="1:6" ht="13.7" customHeight="1" x14ac:dyDescent="0.2">
      <c r="A4" s="545" t="s">
        <v>1375</v>
      </c>
      <c r="B4" s="560">
        <f>'Revenues 9-14'!C5</f>
        <v>1597435</v>
      </c>
      <c r="C4" s="512"/>
      <c r="D4" s="561">
        <f>B4-C4</f>
        <v>1597435</v>
      </c>
      <c r="E4" s="512"/>
      <c r="F4" s="561">
        <f>E4-C4</f>
        <v>0</v>
      </c>
    </row>
    <row r="5" spans="1:6" ht="13.7" customHeight="1" x14ac:dyDescent="0.2">
      <c r="A5" s="545" t="s">
        <v>1038</v>
      </c>
      <c r="B5" s="560">
        <f>'Revenues 9-14'!D5</f>
        <v>400021</v>
      </c>
      <c r="C5" s="512"/>
      <c r="D5" s="561">
        <f t="shared" ref="D5:D18" si="0">B5-C5</f>
        <v>400021</v>
      </c>
      <c r="E5" s="512"/>
      <c r="F5" s="561">
        <f>E5-C5</f>
        <v>0</v>
      </c>
    </row>
    <row r="6" spans="1:6" ht="13.7" customHeight="1" x14ac:dyDescent="0.2">
      <c r="A6" s="545" t="s">
        <v>480</v>
      </c>
      <c r="B6" s="560">
        <f>'Revenues 9-14'!E5</f>
        <v>688598</v>
      </c>
      <c r="C6" s="512"/>
      <c r="D6" s="561">
        <f t="shared" si="0"/>
        <v>688598</v>
      </c>
      <c r="E6" s="512"/>
      <c r="F6" s="561">
        <f t="shared" ref="F6:F18" si="1">E6-C6</f>
        <v>0</v>
      </c>
    </row>
    <row r="7" spans="1:6" ht="13.7" customHeight="1" x14ac:dyDescent="0.2">
      <c r="A7" s="545" t="s">
        <v>162</v>
      </c>
      <c r="B7" s="560">
        <f>'Revenues 9-14'!F5</f>
        <v>160006</v>
      </c>
      <c r="C7" s="512"/>
      <c r="D7" s="561">
        <f t="shared" si="0"/>
        <v>160006</v>
      </c>
      <c r="E7" s="512"/>
      <c r="F7" s="561">
        <f t="shared" si="1"/>
        <v>0</v>
      </c>
    </row>
    <row r="8" spans="1:6" ht="13.7" customHeight="1" x14ac:dyDescent="0.2">
      <c r="A8" s="545" t="s">
        <v>1405</v>
      </c>
      <c r="B8" s="560">
        <f>'Revenues 9-14'!G5</f>
        <v>88005</v>
      </c>
      <c r="C8" s="512"/>
      <c r="D8" s="561">
        <f t="shared" si="0"/>
        <v>88005</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32138</v>
      </c>
      <c r="C10" s="512"/>
      <c r="D10" s="561">
        <f t="shared" si="0"/>
        <v>32138</v>
      </c>
      <c r="E10" s="512"/>
      <c r="F10" s="561">
        <f t="shared" si="1"/>
        <v>0</v>
      </c>
    </row>
    <row r="11" spans="1:6" x14ac:dyDescent="0.2">
      <c r="A11" s="545" t="s">
        <v>478</v>
      </c>
      <c r="B11" s="560">
        <f>'Revenues 9-14'!J5</f>
        <v>160006</v>
      </c>
      <c r="C11" s="512"/>
      <c r="D11" s="561">
        <f t="shared" si="0"/>
        <v>160006</v>
      </c>
      <c r="E11" s="512"/>
      <c r="F11" s="561">
        <f t="shared" si="1"/>
        <v>0</v>
      </c>
    </row>
    <row r="12" spans="1:6" ht="13.7" customHeight="1" x14ac:dyDescent="0.2">
      <c r="A12" s="545" t="s">
        <v>164</v>
      </c>
      <c r="B12" s="560">
        <f>'Revenues 9-14'!K5</f>
        <v>32000</v>
      </c>
      <c r="C12" s="512"/>
      <c r="D12" s="561">
        <f t="shared" si="0"/>
        <v>32000</v>
      </c>
      <c r="E12" s="512"/>
      <c r="F12" s="561">
        <f t="shared" si="1"/>
        <v>0</v>
      </c>
    </row>
    <row r="13" spans="1:6" ht="13.7" customHeight="1" x14ac:dyDescent="0.2">
      <c r="A13" s="545" t="s">
        <v>1112</v>
      </c>
      <c r="B13" s="560">
        <f>SUM('Revenues 9-14'!C6:D6)</f>
        <v>15996</v>
      </c>
      <c r="C13" s="512"/>
      <c r="D13" s="561">
        <f t="shared" si="0"/>
        <v>15996</v>
      </c>
      <c r="E13" s="512"/>
      <c r="F13" s="561">
        <f t="shared" si="1"/>
        <v>0</v>
      </c>
    </row>
    <row r="14" spans="1:6" ht="13.7" customHeight="1" x14ac:dyDescent="0.2">
      <c r="A14" s="545" t="s">
        <v>479</v>
      </c>
      <c r="B14" s="560">
        <f>SUM('Revenues 9-14'!C7:D7,'Revenues 9-14'!F7:H7)</f>
        <v>32000</v>
      </c>
      <c r="C14" s="512"/>
      <c r="D14" s="561">
        <f t="shared" si="0"/>
        <v>32000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88005</v>
      </c>
      <c r="C16" s="512"/>
      <c r="D16" s="561">
        <f t="shared" si="0"/>
        <v>88005</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3294210</v>
      </c>
      <c r="C19" s="562">
        <f>SUM(C4:C18)</f>
        <v>0</v>
      </c>
      <c r="D19" s="562">
        <f>SUM(D4:D18)</f>
        <v>3294210</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0" colorId="8" zoomScale="110" zoomScaleNormal="110" workbookViewId="0">
      <selection activeCell="A25" sqref="A25:H2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37"/>
    </row>
    <row r="2" spans="1:7" ht="33.75" customHeight="1" x14ac:dyDescent="0.2">
      <c r="A2" s="2302" t="s">
        <v>1969</v>
      </c>
      <c r="B2" s="2303"/>
      <c r="C2" s="1626" t="s">
        <v>1938</v>
      </c>
      <c r="D2" s="1626" t="s">
        <v>1939</v>
      </c>
      <c r="E2" s="1626" t="s">
        <v>1940</v>
      </c>
      <c r="F2" s="1626" t="s">
        <v>1941</v>
      </c>
    </row>
    <row r="3" spans="1:7" ht="23.25" customHeight="1" x14ac:dyDescent="0.2">
      <c r="A3" s="2307" t="s">
        <v>1328</v>
      </c>
      <c r="B3" s="2308"/>
      <c r="C3" s="2298"/>
      <c r="D3" s="2299"/>
      <c r="E3" s="2299"/>
      <c r="F3" s="2300"/>
    </row>
    <row r="4" spans="1:7" ht="12.75" customHeight="1" thickBot="1" x14ac:dyDescent="0.25">
      <c r="A4" s="2287" t="s">
        <v>734</v>
      </c>
      <c r="B4" s="2304"/>
      <c r="C4" s="927"/>
      <c r="D4" s="927"/>
      <c r="E4" s="927"/>
      <c r="F4" s="1601">
        <f>SUM(C4+D4)-E4</f>
        <v>0</v>
      </c>
    </row>
    <row r="5" spans="1:7" ht="13.5" thickTop="1" x14ac:dyDescent="0.2">
      <c r="A5" s="2305" t="s">
        <v>1324</v>
      </c>
      <c r="B5" s="2290"/>
      <c r="C5" s="2282"/>
      <c r="D5" s="2283"/>
      <c r="E5" s="2283"/>
      <c r="F5" s="228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6" t="s">
        <v>735</v>
      </c>
      <c r="B15" s="2288"/>
      <c r="C15" s="1601">
        <f>SUM(C6:C14)</f>
        <v>0</v>
      </c>
      <c r="D15" s="1601">
        <f>SUM(D6:D14)</f>
        <v>0</v>
      </c>
      <c r="E15" s="1601">
        <f>SUM(E6:E14)</f>
        <v>0</v>
      </c>
      <c r="F15" s="1601">
        <f>SUM(F6:F14)</f>
        <v>0</v>
      </c>
      <c r="G15" s="685"/>
    </row>
    <row r="16" spans="1:7" s="56" customFormat="1" ht="13.5" thickTop="1" x14ac:dyDescent="0.2">
      <c r="A16" s="2301" t="s">
        <v>1325</v>
      </c>
      <c r="B16" s="2290"/>
      <c r="C16" s="2282"/>
      <c r="D16" s="2283"/>
      <c r="E16" s="2283"/>
      <c r="F16" s="2284"/>
    </row>
    <row r="17" spans="1:11" ht="12.75" customHeight="1" thickBot="1" x14ac:dyDescent="0.25">
      <c r="A17" s="2280" t="s">
        <v>67</v>
      </c>
      <c r="B17" s="2281"/>
      <c r="C17" s="1602"/>
      <c r="D17" s="512"/>
      <c r="E17" s="1602"/>
      <c r="F17" s="1601">
        <f>SUM(C17+D17)-E17</f>
        <v>0</v>
      </c>
    </row>
    <row r="18" spans="1:11" ht="12.75" customHeight="1" thickTop="1" thickBot="1" x14ac:dyDescent="0.25">
      <c r="A18" s="2280" t="s">
        <v>7</v>
      </c>
      <c r="B18" s="2281"/>
      <c r="C18" s="1602"/>
      <c r="D18" s="512"/>
      <c r="E18" s="1602"/>
      <c r="F18" s="1601">
        <f>SUM(C18+D18)-E18</f>
        <v>0</v>
      </c>
    </row>
    <row r="19" spans="1:11" ht="12.75" customHeight="1" thickTop="1" thickBot="1" x14ac:dyDescent="0.25">
      <c r="A19" s="2280" t="s">
        <v>454</v>
      </c>
      <c r="B19" s="2281"/>
      <c r="C19" s="1602"/>
      <c r="D19" s="512"/>
      <c r="E19" s="1602"/>
      <c r="F19" s="1601">
        <f>SUM(C19+D19)-E19</f>
        <v>0</v>
      </c>
    </row>
    <row r="20" spans="1:11" ht="12.75" customHeight="1" thickTop="1" thickBot="1" x14ac:dyDescent="0.25">
      <c r="A20" s="2285" t="s">
        <v>527</v>
      </c>
      <c r="B20" s="2286"/>
      <c r="C20" s="1602"/>
      <c r="D20" s="512"/>
      <c r="E20" s="1602"/>
      <c r="F20" s="1601">
        <f>SUM(C20+D20)-E20</f>
        <v>0</v>
      </c>
    </row>
    <row r="21" spans="1:11" ht="14.25" thickTop="1" thickBot="1" x14ac:dyDescent="0.25">
      <c r="A21" s="2287" t="s">
        <v>736</v>
      </c>
      <c r="B21" s="2288"/>
      <c r="C21" s="1601">
        <f>SUM(C17:C20)</f>
        <v>0</v>
      </c>
      <c r="D21" s="1601">
        <f>SUM(D17:D20)</f>
        <v>0</v>
      </c>
      <c r="E21" s="1601">
        <f>SUM(E17:E20)</f>
        <v>0</v>
      </c>
      <c r="F21" s="1601">
        <f>SUM(F17:F20)</f>
        <v>0</v>
      </c>
      <c r="G21" s="685"/>
    </row>
    <row r="22" spans="1:11" ht="13.5" thickTop="1" x14ac:dyDescent="0.2">
      <c r="A22" s="2289" t="s">
        <v>1326</v>
      </c>
      <c r="B22" s="2290"/>
      <c r="C22" s="2282"/>
      <c r="D22" s="2283"/>
      <c r="E22" s="2283"/>
      <c r="F22" s="2284"/>
    </row>
    <row r="23" spans="1:11" ht="23.25" customHeight="1" thickBot="1" x14ac:dyDescent="0.25">
      <c r="A23" s="2287" t="s">
        <v>737</v>
      </c>
      <c r="B23" s="2288"/>
      <c r="C23" s="927"/>
      <c r="D23" s="927"/>
      <c r="E23" s="927"/>
      <c r="F23" s="1601">
        <f>SUM(C23+D23)-E23</f>
        <v>0</v>
      </c>
      <c r="G23" s="685"/>
    </row>
    <row r="24" spans="1:11" ht="13.5" thickTop="1" x14ac:dyDescent="0.2">
      <c r="A24" s="2289" t="s">
        <v>1327</v>
      </c>
      <c r="B24" s="2290"/>
      <c r="C24" s="2282"/>
      <c r="D24" s="2283"/>
      <c r="E24" s="2283"/>
      <c r="F24" s="2284"/>
    </row>
    <row r="25" spans="1:11" ht="13.5" thickBot="1" x14ac:dyDescent="0.25">
      <c r="A25" s="2287" t="s">
        <v>738</v>
      </c>
      <c r="B25" s="2293"/>
      <c r="C25" s="927"/>
      <c r="D25" s="927"/>
      <c r="E25" s="927"/>
      <c r="F25" s="1601">
        <f>SUM(C25+D25)-E25</f>
        <v>0</v>
      </c>
      <c r="G25" s="685"/>
    </row>
    <row r="26" spans="1:11" ht="13.5" thickTop="1" x14ac:dyDescent="0.2">
      <c r="A26" s="2294" t="s">
        <v>762</v>
      </c>
      <c r="B26" s="2290"/>
      <c r="C26" s="1603"/>
      <c r="D26" s="1603"/>
      <c r="E26" s="1603"/>
      <c r="F26" s="1604"/>
    </row>
    <row r="27" spans="1:11" ht="13.5" thickBot="1" x14ac:dyDescent="0.25">
      <c r="A27" s="2287" t="s">
        <v>1260</v>
      </c>
      <c r="B27" s="2295"/>
      <c r="C27" s="512"/>
      <c r="D27" s="512"/>
      <c r="E27" s="512"/>
      <c r="F27" s="1601">
        <f>SUM(C27+D27)-E27</f>
        <v>0</v>
      </c>
      <c r="G27" s="685"/>
    </row>
    <row r="28" spans="1:11" ht="7.5" customHeight="1" thickTop="1" x14ac:dyDescent="0.2">
      <c r="A28" s="548"/>
    </row>
    <row r="29" spans="1:11" ht="23.25" customHeight="1" x14ac:dyDescent="0.2">
      <c r="A29" s="2291" t="s">
        <v>685</v>
      </c>
      <c r="B29" s="2292"/>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x14ac:dyDescent="0.2">
      <c r="A31" s="1104" t="s">
        <v>2107</v>
      </c>
      <c r="B31" s="658">
        <v>40197</v>
      </c>
      <c r="C31" s="1102">
        <v>5696960</v>
      </c>
      <c r="D31" s="1607">
        <v>8</v>
      </c>
      <c r="E31" s="1102">
        <v>5083080</v>
      </c>
      <c r="F31" s="1102"/>
      <c r="G31" s="1102"/>
      <c r="H31" s="1102">
        <v>500332</v>
      </c>
      <c r="I31" s="1103">
        <f>((E31+F31)-H31)+G31</f>
        <v>4582748</v>
      </c>
      <c r="J31" s="1102">
        <v>3029020</v>
      </c>
      <c r="K31" s="118"/>
    </row>
    <row r="32" spans="1:11" ht="12" customHeight="1" x14ac:dyDescent="0.2">
      <c r="A32" s="1104" t="s">
        <v>2108</v>
      </c>
      <c r="B32" s="658">
        <v>41244</v>
      </c>
      <c r="C32" s="1102">
        <v>5500000</v>
      </c>
      <c r="D32" s="1607">
        <v>7</v>
      </c>
      <c r="E32" s="1102">
        <v>4950000</v>
      </c>
      <c r="F32" s="1102"/>
      <c r="G32" s="1102"/>
      <c r="H32" s="1102">
        <v>560000</v>
      </c>
      <c r="I32" s="1103">
        <f>((E32+F32)-H32)+G32</f>
        <v>4390000</v>
      </c>
      <c r="J32" s="1102">
        <v>4390000</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11196960</v>
      </c>
      <c r="D49" s="1606"/>
      <c r="E49" s="1103">
        <f t="shared" ref="E49:J49" si="2">SUM(E31:E48)</f>
        <v>10033080</v>
      </c>
      <c r="F49" s="1103">
        <f t="shared" si="2"/>
        <v>0</v>
      </c>
      <c r="G49" s="1103">
        <f t="shared" si="2"/>
        <v>0</v>
      </c>
      <c r="H49" s="1103">
        <f t="shared" si="2"/>
        <v>1060332</v>
      </c>
      <c r="I49" s="1103">
        <f t="shared" si="2"/>
        <v>8972748</v>
      </c>
      <c r="J49" s="1103">
        <f t="shared" si="2"/>
        <v>7419020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4" t="s">
        <v>687</v>
      </c>
      <c r="C52" s="2275"/>
      <c r="D52" s="2275"/>
      <c r="E52" s="124" t="s">
        <v>1011</v>
      </c>
      <c r="F52" s="2276" t="s">
        <v>2109</v>
      </c>
      <c r="G52" s="2277"/>
      <c r="H52" s="118"/>
      <c r="I52" s="118"/>
      <c r="J52" s="121"/>
    </row>
    <row r="53" spans="1:11" ht="11.25" customHeight="1" x14ac:dyDescent="0.2">
      <c r="A53" s="753" t="s">
        <v>1086</v>
      </c>
      <c r="B53" s="125" t="s">
        <v>1127</v>
      </c>
      <c r="C53" s="121"/>
      <c r="D53" s="117"/>
      <c r="E53" s="124" t="s">
        <v>587</v>
      </c>
      <c r="F53" s="2278" t="s">
        <v>2110</v>
      </c>
      <c r="G53" s="2279"/>
      <c r="H53" s="118"/>
      <c r="I53" s="118"/>
      <c r="J53" s="121"/>
    </row>
    <row r="54" spans="1:11" ht="11.25" customHeight="1" x14ac:dyDescent="0.2">
      <c r="A54" s="754"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5" sqref="A25:H2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9"/>
      <c r="I1" s="759"/>
      <c r="J1" s="758"/>
    </row>
    <row r="2" spans="1:11" ht="36.75" x14ac:dyDescent="0.2">
      <c r="A2" s="2330" t="s">
        <v>1970</v>
      </c>
      <c r="B2" s="2331"/>
      <c r="C2" s="2331"/>
      <c r="D2" s="2331"/>
      <c r="E2" s="2332"/>
      <c r="F2" s="1886" t="s">
        <v>1077</v>
      </c>
      <c r="G2" s="1887" t="s">
        <v>101</v>
      </c>
      <c r="H2" s="1887" t="s">
        <v>479</v>
      </c>
      <c r="I2" s="1887" t="s">
        <v>1379</v>
      </c>
      <c r="J2" s="1887" t="s">
        <v>1022</v>
      </c>
      <c r="K2" s="1887" t="s">
        <v>145</v>
      </c>
    </row>
    <row r="3" spans="1:11" x14ac:dyDescent="0.2">
      <c r="A3" s="2333" t="s">
        <v>1944</v>
      </c>
      <c r="B3" s="2334"/>
      <c r="C3" s="2334"/>
      <c r="D3" s="2334"/>
      <c r="E3" s="2335"/>
      <c r="F3" s="255"/>
      <c r="G3" s="563"/>
      <c r="H3" s="563"/>
      <c r="I3" s="563"/>
      <c r="J3" s="1216"/>
      <c r="K3" s="1216"/>
    </row>
    <row r="4" spans="1:11" x14ac:dyDescent="0.2">
      <c r="A4" s="2336" t="s">
        <v>434</v>
      </c>
      <c r="B4" s="2337"/>
      <c r="C4" s="2337"/>
      <c r="D4" s="2337"/>
      <c r="E4" s="2275"/>
      <c r="F4" s="550"/>
      <c r="G4" s="571"/>
      <c r="H4" s="570"/>
      <c r="I4" s="571"/>
      <c r="J4" s="1194"/>
      <c r="K4" s="1194"/>
    </row>
    <row r="5" spans="1:11" ht="13.5" customHeight="1" x14ac:dyDescent="0.2">
      <c r="A5" s="2312" t="s">
        <v>1259</v>
      </c>
      <c r="B5" s="2313"/>
      <c r="C5" s="2313"/>
      <c r="D5" s="2313"/>
      <c r="E5" s="2314"/>
      <c r="F5" s="1150" t="s">
        <v>1014</v>
      </c>
      <c r="G5" s="569"/>
      <c r="H5" s="563">
        <v>32000</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v>755815</v>
      </c>
      <c r="K8" s="1194"/>
    </row>
    <row r="9" spans="1:11" x14ac:dyDescent="0.2">
      <c r="A9" s="651" t="s">
        <v>145</v>
      </c>
      <c r="B9" s="1891"/>
      <c r="C9" s="1891"/>
      <c r="D9" s="1891"/>
      <c r="E9" s="1892"/>
      <c r="F9" s="256" t="s">
        <v>1019</v>
      </c>
      <c r="G9" s="568"/>
      <c r="H9" s="569"/>
      <c r="I9" s="569"/>
      <c r="J9" s="1214"/>
      <c r="K9" s="1216">
        <v>15109</v>
      </c>
    </row>
    <row r="10" spans="1:11" ht="12" customHeight="1" x14ac:dyDescent="0.2">
      <c r="A10" s="2315" t="s">
        <v>1907</v>
      </c>
      <c r="B10" s="2316"/>
      <c r="C10" s="2316"/>
      <c r="D10" s="2316"/>
      <c r="E10" s="2317"/>
      <c r="F10" s="1282" t="s">
        <v>1030</v>
      </c>
      <c r="G10" s="568"/>
      <c r="H10" s="1283"/>
      <c r="I10" s="563"/>
      <c r="J10" s="1216"/>
      <c r="K10" s="1216"/>
    </row>
    <row r="11" spans="1:11" x14ac:dyDescent="0.2">
      <c r="A11" s="2312" t="s">
        <v>167</v>
      </c>
      <c r="B11" s="2313"/>
      <c r="C11" s="2313"/>
      <c r="D11" s="2313"/>
      <c r="E11" s="231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32000</v>
      </c>
      <c r="I12" s="564">
        <f>SUM(I5:I11)</f>
        <v>0</v>
      </c>
      <c r="J12" s="564">
        <f>SUM(J5:J11)</f>
        <v>755815</v>
      </c>
      <c r="K12" s="564">
        <f>SUM(K5:K11)</f>
        <v>15109</v>
      </c>
    </row>
    <row r="13" spans="1:11" ht="12.75" customHeight="1" thickTop="1" x14ac:dyDescent="0.2">
      <c r="A13" s="2338" t="s">
        <v>435</v>
      </c>
      <c r="B13" s="2339"/>
      <c r="C13" s="2339"/>
      <c r="D13" s="2339"/>
      <c r="E13" s="2340"/>
      <c r="F13" s="1151"/>
      <c r="G13" s="565"/>
      <c r="H13" s="566"/>
      <c r="I13" s="567"/>
      <c r="J13" s="567"/>
      <c r="K13" s="567"/>
    </row>
    <row r="14" spans="1:11" x14ac:dyDescent="0.2">
      <c r="A14" s="2321" t="s">
        <v>535</v>
      </c>
      <c r="B14" s="2321"/>
      <c r="C14" s="2321"/>
      <c r="D14" s="2321"/>
      <c r="E14" s="2322"/>
      <c r="F14" s="257" t="s">
        <v>1020</v>
      </c>
      <c r="G14" s="568"/>
      <c r="H14" s="563">
        <v>32000</v>
      </c>
      <c r="I14" s="569"/>
      <c r="J14" s="1184"/>
      <c r="K14" s="1216">
        <v>15109</v>
      </c>
    </row>
    <row r="15" spans="1:11" x14ac:dyDescent="0.2">
      <c r="A15" s="2313" t="s">
        <v>5</v>
      </c>
      <c r="B15" s="2313"/>
      <c r="C15" s="2313"/>
      <c r="D15" s="2313"/>
      <c r="E15" s="2314"/>
      <c r="F15" s="257" t="s">
        <v>1021</v>
      </c>
      <c r="G15" s="569"/>
      <c r="H15" s="563"/>
      <c r="I15" s="563"/>
      <c r="J15" s="1216"/>
      <c r="K15" s="1216"/>
    </row>
    <row r="16" spans="1:11" ht="12.75" customHeight="1" x14ac:dyDescent="0.2">
      <c r="A16" s="2313" t="s">
        <v>339</v>
      </c>
      <c r="B16" s="2313"/>
      <c r="C16" s="2313"/>
      <c r="D16" s="2313"/>
      <c r="E16" s="2314"/>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1" t="s">
        <v>433</v>
      </c>
      <c r="B18" s="2342"/>
      <c r="C18" s="2342"/>
      <c r="D18" s="2342"/>
      <c r="E18" s="2343"/>
      <c r="F18" s="257" t="s">
        <v>1107</v>
      </c>
      <c r="G18" s="568"/>
      <c r="H18" s="568"/>
      <c r="I18" s="568"/>
      <c r="J18" s="1216"/>
      <c r="K18" s="1202"/>
    </row>
    <row r="19" spans="1:11" ht="23.25" customHeight="1" x14ac:dyDescent="0.2">
      <c r="A19" s="2313" t="s">
        <v>490</v>
      </c>
      <c r="B19" s="2324"/>
      <c r="C19" s="2324"/>
      <c r="D19" s="2324"/>
      <c r="E19" s="2314"/>
      <c r="F19" s="257" t="s">
        <v>1108</v>
      </c>
      <c r="G19" s="568"/>
      <c r="H19" s="568"/>
      <c r="I19" s="568"/>
      <c r="J19" s="1216">
        <v>755815</v>
      </c>
      <c r="K19" s="1202"/>
    </row>
    <row r="20" spans="1:11" ht="12.75" customHeight="1" x14ac:dyDescent="0.2">
      <c r="A20" s="2325" t="s">
        <v>1906</v>
      </c>
      <c r="B20" s="2326"/>
      <c r="C20" s="2326"/>
      <c r="D20" s="2326"/>
      <c r="E20" s="2327"/>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755815</v>
      </c>
      <c r="K21" s="1200"/>
    </row>
    <row r="22" spans="1:11" ht="25.5" customHeight="1" thickTop="1" x14ac:dyDescent="0.2">
      <c r="A22" s="2316" t="s">
        <v>1908</v>
      </c>
      <c r="B22" s="2316"/>
      <c r="C22" s="2316"/>
      <c r="D22" s="2316"/>
      <c r="E22" s="2323"/>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32000</v>
      </c>
      <c r="I23" s="564">
        <f>SUM(I14:I16,I21,I22)</f>
        <v>0</v>
      </c>
      <c r="J23" s="564">
        <f>SUM(J14:J16,J21,J22)</f>
        <v>755815</v>
      </c>
      <c r="K23" s="564">
        <f>SUM(K14:K16,K21,K22)</f>
        <v>15109</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8"/>
      <c r="I31" s="2319"/>
      <c r="J31" s="2319"/>
      <c r="K31" s="2319"/>
    </row>
    <row r="32" spans="1:11" x14ac:dyDescent="0.2">
      <c r="A32" s="59"/>
      <c r="B32" s="9"/>
      <c r="C32" s="9"/>
      <c r="D32" s="9"/>
      <c r="E32" s="552"/>
      <c r="F32" s="1157" t="s">
        <v>639</v>
      </c>
      <c r="G32" s="572"/>
      <c r="H32" s="2320"/>
      <c r="I32" s="2319"/>
      <c r="J32" s="2319"/>
      <c r="K32" s="2319"/>
    </row>
    <row r="33" spans="1:11" ht="9.75" customHeight="1" x14ac:dyDescent="0.2">
      <c r="A33" s="1788" t="s">
        <v>1905</v>
      </c>
      <c r="B33" s="113"/>
      <c r="C33" s="113"/>
      <c r="D33" s="113"/>
      <c r="E33" s="113"/>
      <c r="F33" s="113"/>
      <c r="G33" s="573"/>
      <c r="H33" s="2320"/>
      <c r="I33" s="2319"/>
      <c r="J33" s="2319"/>
      <c r="K33" s="2319"/>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6" t="s">
        <v>640</v>
      </c>
      <c r="B41" s="2328"/>
      <c r="C41" s="2328"/>
      <c r="D41" s="2328"/>
      <c r="E41" s="2328"/>
      <c r="F41" s="232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5" sqref="A25:H2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4"/>
      <c r="K1" s="2345"/>
      <c r="L1" s="2345"/>
    </row>
    <row r="2" spans="1:14" ht="48" customHeight="1" x14ac:dyDescent="0.2">
      <c r="A2" s="1879" t="s">
        <v>1971</v>
      </c>
      <c r="B2" s="635" t="s">
        <v>444</v>
      </c>
      <c r="C2" s="1562" t="s">
        <v>2062</v>
      </c>
      <c r="D2" s="1562" t="s">
        <v>1975</v>
      </c>
      <c r="E2" s="1562" t="s">
        <v>1972</v>
      </c>
      <c r="F2" s="1562" t="s">
        <v>2063</v>
      </c>
      <c r="G2" s="64" t="s">
        <v>709</v>
      </c>
      <c r="H2" s="1562" t="s">
        <v>2064</v>
      </c>
      <c r="I2" s="1562" t="s">
        <v>1973</v>
      </c>
      <c r="J2" s="1562" t="s">
        <v>1974</v>
      </c>
      <c r="K2" s="1562" t="s">
        <v>2065</v>
      </c>
      <c r="L2" s="1562" t="s">
        <v>2066</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81746</v>
      </c>
      <c r="D5" s="642"/>
      <c r="E5" s="642"/>
      <c r="F5" s="1067">
        <f>(C5+D5)-E5</f>
        <v>81746</v>
      </c>
      <c r="G5" s="638"/>
      <c r="H5" s="644"/>
      <c r="I5" s="644"/>
      <c r="J5" s="644"/>
      <c r="K5" s="649"/>
      <c r="L5" s="1066">
        <f>F5-K5</f>
        <v>81746</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12255639</v>
      </c>
      <c r="D8" s="643">
        <v>188748</v>
      </c>
      <c r="E8" s="643"/>
      <c r="F8" s="1067">
        <f>(C8+D8)-E8</f>
        <v>12444387</v>
      </c>
      <c r="G8" s="639">
        <v>50</v>
      </c>
      <c r="H8" s="575">
        <v>5663843</v>
      </c>
      <c r="I8" s="575">
        <v>257293</v>
      </c>
      <c r="J8" s="575"/>
      <c r="K8" s="1066">
        <f>(H8+I8)-J8</f>
        <v>5921136</v>
      </c>
      <c r="L8" s="1066">
        <f>F8-K8</f>
        <v>6523251</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9705071</v>
      </c>
      <c r="D10" s="1068">
        <v>9860</v>
      </c>
      <c r="E10" s="1068"/>
      <c r="F10" s="1069">
        <f>(C10+D10)-E10</f>
        <v>9714931</v>
      </c>
      <c r="G10" s="639">
        <v>20</v>
      </c>
      <c r="H10" s="1070">
        <v>1822372</v>
      </c>
      <c r="I10" s="1070">
        <v>483348</v>
      </c>
      <c r="J10" s="1070"/>
      <c r="K10" s="1066">
        <f>(H10+I10)-J10</f>
        <v>2305720</v>
      </c>
      <c r="L10" s="1066">
        <f>F10-K10</f>
        <v>7409211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2453865</v>
      </c>
      <c r="D12" s="643">
        <v>27908</v>
      </c>
      <c r="E12" s="643"/>
      <c r="F12" s="1067">
        <f>(C12+D12)-E12</f>
        <v>2481773</v>
      </c>
      <c r="G12" s="639">
        <v>10</v>
      </c>
      <c r="H12" s="575">
        <v>2031736</v>
      </c>
      <c r="I12" s="575">
        <v>99844</v>
      </c>
      <c r="J12" s="575"/>
      <c r="K12" s="1066">
        <f>(H12+I12)-J12</f>
        <v>2131580</v>
      </c>
      <c r="L12" s="1066">
        <f>F12-K12</f>
        <v>350193</v>
      </c>
    </row>
    <row r="13" spans="1:14" ht="14.25" thickTop="1" thickBot="1" x14ac:dyDescent="0.25">
      <c r="A13" s="654" t="s">
        <v>1336</v>
      </c>
      <c r="B13" s="285">
        <v>252</v>
      </c>
      <c r="C13" s="643">
        <v>89626</v>
      </c>
      <c r="D13" s="643"/>
      <c r="E13" s="643"/>
      <c r="F13" s="1067">
        <f>(C13+D13)-E13</f>
        <v>89626</v>
      </c>
      <c r="G13" s="639">
        <v>5</v>
      </c>
      <c r="H13" s="575">
        <v>89626</v>
      </c>
      <c r="I13" s="575"/>
      <c r="J13" s="575"/>
      <c r="K13" s="1066">
        <f>(H13+I13)-J13</f>
        <v>89626</v>
      </c>
      <c r="L13" s="1066">
        <f>F13-K13</f>
        <v>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24585947</v>
      </c>
      <c r="D16" s="645">
        <f>SUM(D3,D5:D6,D8:D10,D12:D15)</f>
        <v>226516</v>
      </c>
      <c r="E16" s="645">
        <f>SUM(E3,E5:E6,E8:E10,E12:E15)</f>
        <v>0</v>
      </c>
      <c r="F16" s="645">
        <f>SUM(F3,F5:F6,F8:F10,F12:F15)</f>
        <v>24812463</v>
      </c>
      <c r="G16" s="639"/>
      <c r="H16" s="645">
        <f>SUM(H3,H6,H8:H10,H12:H14,)</f>
        <v>9607577</v>
      </c>
      <c r="I16" s="645">
        <f>SUM(I3,I6,I8:I10,I12:I14,)</f>
        <v>840485</v>
      </c>
      <c r="J16" s="645">
        <f>SUM(J3,J6,J8:J10,J12:J14,)</f>
        <v>0</v>
      </c>
      <c r="K16" s="1067">
        <f>(H16+I16)-J16</f>
        <v>10448062</v>
      </c>
      <c r="L16" s="1067">
        <f>F16-K16</f>
        <v>14364401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840485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2" activePane="bottomLeft" state="frozen"/>
      <selection activeCell="A25" sqref="A25:H25"/>
      <selection pane="bottomLeft" activeCell="A25" sqref="A25:H25"/>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1976</v>
      </c>
      <c r="B1" s="2350"/>
      <c r="C1" s="2350"/>
      <c r="D1" s="2350"/>
      <c r="E1" s="2350"/>
      <c r="F1" s="2351"/>
      <c r="G1" s="940"/>
    </row>
    <row r="2" spans="1:7" ht="13.5" thickBot="1" x14ac:dyDescent="0.25">
      <c r="A2" s="2352" t="s">
        <v>567</v>
      </c>
      <c r="B2" s="2353"/>
      <c r="C2" s="2353"/>
      <c r="D2" s="2353"/>
      <c r="E2" s="2353"/>
      <c r="F2" s="2354"/>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7"/>
    </row>
    <row r="7" spans="1:7" s="357" customFormat="1" ht="12" thickTop="1" x14ac:dyDescent="0.2">
      <c r="A7" s="943" t="s">
        <v>592</v>
      </c>
      <c r="B7" s="578"/>
      <c r="C7" s="579"/>
      <c r="D7" s="578"/>
      <c r="E7" s="579"/>
      <c r="F7" s="578"/>
    </row>
    <row r="8" spans="1:7" ht="12" customHeight="1" x14ac:dyDescent="0.2">
      <c r="A8" s="359" t="s">
        <v>538</v>
      </c>
      <c r="B8" s="944" t="s">
        <v>1870</v>
      </c>
      <c r="C8" s="358"/>
      <c r="D8" s="359" t="s">
        <v>591</v>
      </c>
      <c r="E8" s="579" t="s">
        <v>1134</v>
      </c>
      <c r="F8" s="945">
        <f>'Expenditures 15-22'!K114</f>
        <v>7868253</v>
      </c>
      <c r="G8" s="357"/>
    </row>
    <row r="9" spans="1:7" ht="12" customHeight="1" x14ac:dyDescent="0.2">
      <c r="A9" s="359" t="s">
        <v>539</v>
      </c>
      <c r="B9" s="944" t="s">
        <v>1871</v>
      </c>
      <c r="C9" s="358"/>
      <c r="D9" s="359" t="s">
        <v>591</v>
      </c>
      <c r="E9" s="579"/>
      <c r="F9" s="946">
        <f>'Expenditures 15-22'!K150</f>
        <v>349844</v>
      </c>
      <c r="G9" s="947"/>
    </row>
    <row r="10" spans="1:7" ht="12" customHeight="1" x14ac:dyDescent="0.2">
      <c r="A10" s="359" t="s">
        <v>589</v>
      </c>
      <c r="B10" s="944" t="s">
        <v>1872</v>
      </c>
      <c r="C10" s="358"/>
      <c r="D10" s="359" t="s">
        <v>591</v>
      </c>
      <c r="E10" s="579"/>
      <c r="F10" s="946">
        <f>'Expenditures 15-22'!K168</f>
        <v>1278090</v>
      </c>
      <c r="G10" s="947"/>
    </row>
    <row r="11" spans="1:7" ht="12" customHeight="1" x14ac:dyDescent="0.2">
      <c r="A11" s="359" t="s">
        <v>540</v>
      </c>
      <c r="B11" s="944" t="s">
        <v>1873</v>
      </c>
      <c r="C11" s="358"/>
      <c r="D11" s="359" t="s">
        <v>591</v>
      </c>
      <c r="E11" s="579"/>
      <c r="F11" s="946">
        <f>'Expenditures 15-22'!K204</f>
        <v>389384</v>
      </c>
      <c r="G11" s="947"/>
    </row>
    <row r="12" spans="1:7" ht="12" customHeight="1" x14ac:dyDescent="0.2">
      <c r="A12" s="359" t="s">
        <v>541</v>
      </c>
      <c r="B12" s="944" t="s">
        <v>1874</v>
      </c>
      <c r="C12" s="358"/>
      <c r="D12" s="359" t="s">
        <v>591</v>
      </c>
      <c r="E12" s="579"/>
      <c r="F12" s="946">
        <f>'Expenditures 15-22'!K288</f>
        <v>216046</v>
      </c>
      <c r="G12" s="947"/>
    </row>
    <row r="13" spans="1:7" ht="12" customHeight="1" x14ac:dyDescent="0.2">
      <c r="A13" s="359" t="s">
        <v>113</v>
      </c>
      <c r="B13" s="944" t="s">
        <v>1875</v>
      </c>
      <c r="C13" s="358"/>
      <c r="D13" s="359" t="s">
        <v>591</v>
      </c>
      <c r="E13" s="579"/>
      <c r="F13" s="946">
        <f>'Expenditures 15-22'!K331</f>
        <v>165670</v>
      </c>
      <c r="G13" s="948"/>
    </row>
    <row r="14" spans="1:7" ht="12" customHeight="1" thickBot="1" x14ac:dyDescent="0.25">
      <c r="A14" s="949"/>
      <c r="B14" s="580"/>
      <c r="C14" s="581"/>
      <c r="D14" s="1004" t="s">
        <v>591</v>
      </c>
      <c r="E14" s="592" t="s">
        <v>1134</v>
      </c>
      <c r="F14" s="950">
        <f>SUM(F8:F13)</f>
        <v>10267287</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1876</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1877</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1879</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1881</v>
      </c>
      <c r="C52" s="965" t="str">
        <f>'Expenditures 15-22'!B75</f>
        <v>3000</v>
      </c>
      <c r="D52" s="964" t="s">
        <v>528</v>
      </c>
      <c r="E52" s="579"/>
      <c r="F52" s="1108">
        <f>'Expenditures 15-22'!K75-SUM('Expenditures 15-22'!G75,'Expenditures 15-22'!I75)</f>
        <v>40499</v>
      </c>
      <c r="G52" s="357"/>
    </row>
    <row r="53" spans="1:7" ht="12" customHeight="1" x14ac:dyDescent="0.2">
      <c r="A53" s="359" t="s">
        <v>538</v>
      </c>
      <c r="B53" s="359" t="s">
        <v>1882</v>
      </c>
      <c r="C53" s="965">
        <f>'Expenditures 15-22'!B102</f>
        <v>4000</v>
      </c>
      <c r="D53" s="964" t="str">
        <f>'Expenditures 15-22'!A102</f>
        <v>Total Payments to Other Govt Units</v>
      </c>
      <c r="E53" s="579"/>
      <c r="F53" s="1108">
        <f>'Expenditures 15-22'!K102</f>
        <v>1261789</v>
      </c>
      <c r="G53" s="357"/>
    </row>
    <row r="54" spans="1:7" ht="12" customHeight="1" x14ac:dyDescent="0.2">
      <c r="A54" s="359" t="s">
        <v>538</v>
      </c>
      <c r="B54" s="359" t="s">
        <v>1883</v>
      </c>
      <c r="C54" s="965" t="s">
        <v>1160</v>
      </c>
      <c r="D54" s="961" t="s">
        <v>1302</v>
      </c>
      <c r="E54" s="579"/>
      <c r="F54" s="1108">
        <f>'Expenditures 15-22'!G114</f>
        <v>39955</v>
      </c>
      <c r="G54" s="357"/>
    </row>
    <row r="55" spans="1:7" ht="12" customHeight="1" x14ac:dyDescent="0.2">
      <c r="A55" s="359" t="s">
        <v>538</v>
      </c>
      <c r="B55" s="359" t="s">
        <v>1884</v>
      </c>
      <c r="C55" s="965" t="s">
        <v>1160</v>
      </c>
      <c r="D55" s="961" t="s">
        <v>331</v>
      </c>
      <c r="E55" s="579"/>
      <c r="F55" s="1108">
        <f>'Expenditures 15-22'!I114</f>
        <v>0</v>
      </c>
      <c r="G55" s="357"/>
    </row>
    <row r="56" spans="1:7" ht="12" customHeight="1" x14ac:dyDescent="0.2">
      <c r="A56" s="359" t="s">
        <v>539</v>
      </c>
      <c r="B56" s="359" t="s">
        <v>1885</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1886</v>
      </c>
      <c r="C57" s="965">
        <f>'Expenditures 15-22'!B138</f>
        <v>4000</v>
      </c>
      <c r="D57" s="963" t="str">
        <f>'Expenditures 15-22'!A138</f>
        <v>Total Payments to Other Govt Units</v>
      </c>
      <c r="E57" s="579"/>
      <c r="F57" s="1108">
        <f>'Expenditures 15-22'!K138-'Expenditures 15-22'!I138</f>
        <v>705</v>
      </c>
      <c r="G57" s="357"/>
    </row>
    <row r="58" spans="1:7" ht="12" customHeight="1" x14ac:dyDescent="0.2">
      <c r="A58" s="359" t="s">
        <v>539</v>
      </c>
      <c r="B58" s="359" t="s">
        <v>1887</v>
      </c>
      <c r="C58" s="962" t="s">
        <v>1160</v>
      </c>
      <c r="D58" s="961" t="s">
        <v>1302</v>
      </c>
      <c r="E58" s="579"/>
      <c r="F58" s="1110">
        <f>'Expenditures 15-22'!G150</f>
        <v>0</v>
      </c>
      <c r="G58" s="357"/>
    </row>
    <row r="59" spans="1:7" ht="12" customHeight="1" x14ac:dyDescent="0.2">
      <c r="A59" s="971" t="s">
        <v>539</v>
      </c>
      <c r="B59" s="68" t="s">
        <v>1888</v>
      </c>
      <c r="C59" s="1051" t="s">
        <v>1160</v>
      </c>
      <c r="D59" s="68" t="s">
        <v>331</v>
      </c>
      <c r="F59" s="1111">
        <f>'Expenditures 15-22'!I150</f>
        <v>0</v>
      </c>
      <c r="G59" s="357"/>
    </row>
    <row r="60" spans="1:7" ht="12" customHeight="1" x14ac:dyDescent="0.2">
      <c r="A60" s="971" t="s">
        <v>589</v>
      </c>
      <c r="B60" s="68" t="s">
        <v>1889</v>
      </c>
      <c r="C60" s="1051">
        <v>4000</v>
      </c>
      <c r="D60" s="68" t="s">
        <v>357</v>
      </c>
      <c r="F60" s="1112">
        <f>'Expenditures 15-22'!K154</f>
        <v>0</v>
      </c>
      <c r="G60" s="357"/>
    </row>
    <row r="61" spans="1:7" ht="12" customHeight="1" x14ac:dyDescent="0.2">
      <c r="A61" s="968" t="s">
        <v>589</v>
      </c>
      <c r="B61" s="968" t="s">
        <v>1890</v>
      </c>
      <c r="C61" s="969" t="str">
        <f>'Expenditures 15-22'!B164</f>
        <v>5300</v>
      </c>
      <c r="D61" s="1053" t="s">
        <v>356</v>
      </c>
      <c r="E61" s="593"/>
      <c r="F61" s="1108">
        <f>'Expenditures 15-22'!K164</f>
        <v>1060332</v>
      </c>
      <c r="G61" s="357"/>
    </row>
    <row r="62" spans="1:7" ht="12" customHeight="1" x14ac:dyDescent="0.2">
      <c r="A62" s="359" t="s">
        <v>540</v>
      </c>
      <c r="B62" s="359" t="s">
        <v>1891</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1892</v>
      </c>
      <c r="C63" s="962" t="str">
        <f>'Expenditures 15-22'!B190</f>
        <v>4000</v>
      </c>
      <c r="D63" s="963" t="str">
        <f>'Expenditures 15-22'!A190</f>
        <v>Total Payments to Other Govt Units</v>
      </c>
      <c r="E63" s="579"/>
      <c r="F63" s="1108">
        <f>'Expenditures 15-22'!K190</f>
        <v>37790</v>
      </c>
      <c r="G63" s="357"/>
    </row>
    <row r="64" spans="1:7" ht="12" customHeight="1" x14ac:dyDescent="0.2">
      <c r="A64" s="968" t="s">
        <v>540</v>
      </c>
      <c r="B64" s="968" t="s">
        <v>1893</v>
      </c>
      <c r="C64" s="969" t="str">
        <f>'Expenditures 15-22'!B200</f>
        <v>5300</v>
      </c>
      <c r="D64" s="1052" t="s">
        <v>356</v>
      </c>
      <c r="E64" s="579"/>
      <c r="F64" s="1108">
        <f>'Expenditures 15-22'!K200</f>
        <v>0</v>
      </c>
      <c r="G64" s="357"/>
    </row>
    <row r="65" spans="1:8" ht="12" customHeight="1" x14ac:dyDescent="0.2">
      <c r="A65" s="359" t="s">
        <v>540</v>
      </c>
      <c r="B65" s="359" t="s">
        <v>1894</v>
      </c>
      <c r="C65" s="962" t="s">
        <v>1160</v>
      </c>
      <c r="D65" s="961" t="s">
        <v>1302</v>
      </c>
      <c r="E65" s="579"/>
      <c r="F65" s="1108">
        <f>'Expenditures 15-22'!G204</f>
        <v>0</v>
      </c>
      <c r="G65" s="357"/>
    </row>
    <row r="66" spans="1:8" ht="12" customHeight="1" x14ac:dyDescent="0.2">
      <c r="A66" s="359" t="s">
        <v>540</v>
      </c>
      <c r="B66" s="359" t="s">
        <v>1895</v>
      </c>
      <c r="C66" s="962" t="s">
        <v>1160</v>
      </c>
      <c r="D66" s="961" t="s">
        <v>331</v>
      </c>
      <c r="E66" s="579"/>
      <c r="F66" s="1108">
        <f>'Expenditures 15-22'!I204</f>
        <v>0</v>
      </c>
      <c r="G66" s="357"/>
    </row>
    <row r="67" spans="1:8" ht="12" customHeight="1" x14ac:dyDescent="0.2">
      <c r="A67" s="359" t="s">
        <v>541</v>
      </c>
      <c r="B67" s="359" t="s">
        <v>1896</v>
      </c>
      <c r="C67" s="962" t="str">
        <f>'Expenditures 15-22'!B210</f>
        <v>1125</v>
      </c>
      <c r="D67" s="1052" t="str">
        <f>'Expenditures 15-22'!A210</f>
        <v>Pre-K Programs</v>
      </c>
      <c r="E67" s="579"/>
      <c r="F67" s="1108">
        <f>'Expenditures 15-22'!K210</f>
        <v>0</v>
      </c>
      <c r="G67" s="357"/>
    </row>
    <row r="68" spans="1:8" ht="12" customHeight="1" x14ac:dyDescent="0.2">
      <c r="A68" s="359" t="s">
        <v>541</v>
      </c>
      <c r="B68" s="359" t="s">
        <v>1897</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1899</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1900</v>
      </c>
      <c r="C72" s="962">
        <f>'Expenditures 15-22'!B274</f>
        <v>3000</v>
      </c>
      <c r="D72" s="952" t="s">
        <v>528</v>
      </c>
      <c r="E72" s="579"/>
      <c r="F72" s="1108">
        <f>'Expenditures 15-22'!K274</f>
        <v>5593</v>
      </c>
      <c r="G72" s="357"/>
    </row>
    <row r="73" spans="1:8" ht="12" customHeight="1" x14ac:dyDescent="0.2">
      <c r="A73" s="359" t="s">
        <v>541</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1134</v>
      </c>
      <c r="F75" s="1113">
        <f>SUM(F18:F73)</f>
        <v>2446663</v>
      </c>
      <c r="G75" s="357"/>
    </row>
    <row r="76" spans="1:8" s="971" customFormat="1" ht="12" customHeight="1" thickTop="1" thickBot="1" x14ac:dyDescent="0.25">
      <c r="A76" s="585"/>
      <c r="B76" s="583"/>
      <c r="C76" s="584"/>
      <c r="D76" s="970" t="s">
        <v>1857</v>
      </c>
      <c r="E76" s="595"/>
      <c r="F76" s="1114">
        <f>(F14-F75)</f>
        <v>7820624</v>
      </c>
      <c r="G76" s="359"/>
    </row>
    <row r="77" spans="1:8" s="971" customFormat="1" ht="12" customHeight="1" thickTop="1" x14ac:dyDescent="0.2">
      <c r="A77" s="586"/>
      <c r="B77" s="583"/>
      <c r="C77" s="584"/>
      <c r="D77" s="970" t="s">
        <v>1946</v>
      </c>
      <c r="E77" s="595"/>
      <c r="F77" s="1622">
        <v>968.27</v>
      </c>
      <c r="G77" s="360"/>
      <c r="H77" s="359"/>
    </row>
    <row r="78" spans="1:8" s="971" customFormat="1" ht="12" customHeight="1" thickBot="1" x14ac:dyDescent="0.25">
      <c r="A78" s="587"/>
      <c r="B78" s="583"/>
      <c r="C78" s="584"/>
      <c r="D78" s="970" t="s">
        <v>1926</v>
      </c>
      <c r="E78" s="595" t="s">
        <v>1134</v>
      </c>
      <c r="F78" s="1115">
        <f>IF(F77&gt;0,F76/F77," Complete Line 77")</f>
        <v>8076.9041692916235</v>
      </c>
      <c r="G78" s="359"/>
    </row>
    <row r="79" spans="1:8" s="971" customFormat="1" ht="12" thickTop="1" x14ac:dyDescent="0.2">
      <c r="A79" s="384"/>
      <c r="B79" s="359"/>
      <c r="C79" s="358"/>
      <c r="D79" s="582"/>
      <c r="E79" s="579"/>
      <c r="F79" s="972"/>
      <c r="G79" s="359"/>
    </row>
    <row r="80" spans="1:8" s="971" customFormat="1" ht="12" thickBot="1" x14ac:dyDescent="0.25">
      <c r="A80" s="2346" t="s">
        <v>1317</v>
      </c>
      <c r="B80" s="2347"/>
      <c r="C80" s="2347"/>
      <c r="D80" s="2347"/>
      <c r="E80" s="2347"/>
      <c r="F80" s="2348"/>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3148</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157946</v>
      </c>
      <c r="G93" s="979"/>
    </row>
    <row r="94" spans="1:7" ht="12" customHeight="1" x14ac:dyDescent="0.2">
      <c r="A94" s="980" t="s">
        <v>147</v>
      </c>
      <c r="B94" s="980" t="s">
        <v>183</v>
      </c>
      <c r="C94" s="977">
        <v>1700</v>
      </c>
      <c r="D94" s="986" t="str">
        <f>'Revenues 9-14'!A82</f>
        <v>Total District/School Activity Income</v>
      </c>
      <c r="E94" s="385"/>
      <c r="F94" s="1073">
        <f>SUM('Revenues 9-14'!C82,'Revenues 9-14'!D82)</f>
        <v>47822</v>
      </c>
      <c r="G94" s="979"/>
    </row>
    <row r="95" spans="1:7" ht="12" customHeight="1" x14ac:dyDescent="0.2">
      <c r="A95" s="980" t="s">
        <v>538</v>
      </c>
      <c r="B95" s="980" t="s">
        <v>184</v>
      </c>
      <c r="C95" s="977">
        <f>'Revenues 9-14'!B84</f>
        <v>1811</v>
      </c>
      <c r="D95" s="978" t="str">
        <f>'Revenues 9-14'!A84</f>
        <v>Rentals - Regular Textbooks</v>
      </c>
      <c r="E95" s="385"/>
      <c r="F95" s="1073">
        <f>'Revenues 9-14'!C84</f>
        <v>24094</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24516</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168786</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26880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2983</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15109</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129364</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6695</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331805</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527080</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1916</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1867</v>
      </c>
      <c r="C162" s="1186" t="s">
        <v>1868</v>
      </c>
      <c r="D162" s="1187" t="s">
        <v>1869</v>
      </c>
      <c r="E162" s="1188"/>
      <c r="F162" s="1073">
        <f>SUM('Revenues 9-14'!C261:H261,'Revenues 9-14'!J261:K261)</f>
        <v>0</v>
      </c>
      <c r="G162" s="381"/>
    </row>
    <row r="163" spans="1:7" ht="12" customHeight="1" x14ac:dyDescent="0.2">
      <c r="A163" s="382" t="s">
        <v>1194</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252</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8515</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3031</v>
      </c>
      <c r="G172" s="1001"/>
    </row>
    <row r="173" spans="1:7" x14ac:dyDescent="0.2">
      <c r="A173" s="1050" t="s">
        <v>773</v>
      </c>
      <c r="B173" s="998" t="s">
        <v>1904</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1924</v>
      </c>
      <c r="E175" s="1056" t="s">
        <v>1134</v>
      </c>
      <c r="F175" s="1117">
        <f>SUM(F83:F135,F160:F173)</f>
        <v>1478026</v>
      </c>
    </row>
    <row r="176" spans="1:7" ht="12" customHeight="1" x14ac:dyDescent="0.2">
      <c r="A176" s="588"/>
      <c r="B176" s="589"/>
      <c r="C176" s="590"/>
      <c r="D176" s="1002" t="s">
        <v>1923</v>
      </c>
      <c r="E176" s="1056"/>
      <c r="F176" s="1118">
        <f>'PCTC-OEPP 28-29'!F76-F175</f>
        <v>6342598</v>
      </c>
    </row>
    <row r="177" spans="1:7" ht="12" customHeight="1" x14ac:dyDescent="0.2">
      <c r="A177" s="588"/>
      <c r="B177" s="589"/>
      <c r="C177" s="590"/>
      <c r="D177" s="1002" t="s">
        <v>798</v>
      </c>
      <c r="E177" s="1056"/>
      <c r="F177" s="1118">
        <f>'Cap Outlay Deprec 27'!I18</f>
        <v>840485</v>
      </c>
    </row>
    <row r="178" spans="1:7" ht="12" customHeight="1" x14ac:dyDescent="0.2">
      <c r="A178" s="588"/>
      <c r="B178" s="589"/>
      <c r="C178" s="590"/>
      <c r="D178" s="1002" t="s">
        <v>1925</v>
      </c>
      <c r="E178" s="1056"/>
      <c r="F178" s="1118">
        <f>F176+F177</f>
        <v>7183083</v>
      </c>
    </row>
    <row r="179" spans="1:7" ht="12" customHeight="1" x14ac:dyDescent="0.2">
      <c r="A179" s="588"/>
      <c r="B179" s="591"/>
      <c r="C179" s="590"/>
      <c r="D179" s="1002" t="s">
        <v>1977</v>
      </c>
      <c r="E179" s="1056"/>
      <c r="F179" s="1119">
        <f>'PCTC-OEPP 28-29'!F77</f>
        <v>968.27</v>
      </c>
      <c r="G179" s="69"/>
    </row>
    <row r="180" spans="1:7" ht="12" customHeight="1" thickBot="1" x14ac:dyDescent="0.25">
      <c r="A180" s="588"/>
      <c r="B180" s="591"/>
      <c r="C180" s="590"/>
      <c r="D180" s="1002" t="s">
        <v>2067</v>
      </c>
      <c r="E180" s="1056" t="s">
        <v>2068</v>
      </c>
      <c r="F180" s="1120">
        <f>F178/F179</f>
        <v>7418.4710876098607</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4" colorId="8" zoomScale="110" zoomScaleNormal="110" workbookViewId="0">
      <selection activeCell="A25" sqref="A25:H2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7" t="s">
        <v>1689</v>
      </c>
      <c r="B5" s="2358"/>
      <c r="C5" s="2358"/>
      <c r="D5" s="2358"/>
      <c r="E5" s="2358"/>
      <c r="F5" s="2358"/>
      <c r="G5" s="2359"/>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439676</v>
      </c>
      <c r="F10" s="865"/>
      <c r="G10" s="1121"/>
      <c r="H10" s="216"/>
      <c r="I10" s="216"/>
    </row>
    <row r="11" spans="1:9" s="2" customFormat="1" ht="22.5" customHeight="1" x14ac:dyDescent="0.2">
      <c r="A11" s="2362" t="s">
        <v>2057</v>
      </c>
      <c r="B11" s="2363"/>
      <c r="C11" s="2363"/>
      <c r="D11" s="2281"/>
      <c r="E11" s="863">
        <v>23209</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4366540</v>
      </c>
      <c r="F19" s="771"/>
      <c r="G19" s="773">
        <f>'Expenditures 15-22'!K33-SUM('Expenditures 15-22'!G33,'Expenditures 15-22'!I33)+'Expenditures 15-22'!D223</f>
        <v>4366540</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173963</v>
      </c>
      <c r="F21" s="771"/>
      <c r="G21" s="773">
        <f>'Expenditures 15-22'!K42-SUM('Expenditures 15-22'!G42,'Expenditures 15-22'!I42)+'Expenditures 15-22'!K120-SUM('Expenditures 15-22'!G120,'Expenditures 15-22'!I120)+'Expenditures 15-22'!K174-SUM('Expenditures 15-22'!G174,'Expenditures 15-22'!I174)+'Expenditures 15-22'!D232</f>
        <v>173963</v>
      </c>
      <c r="H21" s="286"/>
      <c r="I21" s="216"/>
    </row>
    <row r="22" spans="1:9" s="2" customFormat="1" ht="12" customHeight="1" x14ac:dyDescent="0.2">
      <c r="A22" s="770" t="s">
        <v>663</v>
      </c>
      <c r="B22" s="766"/>
      <c r="C22" s="765">
        <v>2200</v>
      </c>
      <c r="D22" s="771"/>
      <c r="E22" s="772">
        <f>'Expenditures 15-22'!K47-SUM('Expenditures 15-22'!G47,'Expenditures 15-22'!I47)+'Expenditures 15-22'!D237</f>
        <v>168551</v>
      </c>
      <c r="F22" s="771"/>
      <c r="G22" s="773">
        <f>'Expenditures 15-22'!K47-SUM('Expenditures 15-22'!G47,'Expenditures 15-22'!I47)+'Expenditures 15-22'!D237</f>
        <v>168551</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463256</v>
      </c>
      <c r="F23" s="771"/>
      <c r="G23" s="772">
        <f>'Expenditures 15-22'!K53-SUM('Expenditures 15-22'!G53,'Expenditures 15-22'!I53)+'Expenditures 15-22'!D251+'Expenditures 15-22'!K323-SUM('Expenditures 15-22'!G323,'Expenditures 15-22'!I323)</f>
        <v>463256</v>
      </c>
      <c r="H23" s="286"/>
      <c r="I23" s="216"/>
    </row>
    <row r="24" spans="1:9" s="2" customFormat="1" ht="12" customHeight="1" x14ac:dyDescent="0.2">
      <c r="A24" s="770" t="s">
        <v>665</v>
      </c>
      <c r="B24" s="766"/>
      <c r="C24" s="765">
        <v>2400</v>
      </c>
      <c r="D24" s="771"/>
      <c r="E24" s="772">
        <f>'Expenditures 15-22'!K57-SUM('Expenditures 15-22'!G57,'Expenditures 15-22'!I57)+'Expenditures 15-22'!D255</f>
        <v>507296</v>
      </c>
      <c r="F24" s="771"/>
      <c r="G24" s="773">
        <f>'Expenditures 15-22'!K57-SUM('Expenditures 15-22'!G57,'Expenditures 15-22'!I57)+'Expenditures 15-22'!D255</f>
        <v>507296</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146743</v>
      </c>
      <c r="E27" s="772">
        <f>E8</f>
        <v>0</v>
      </c>
      <c r="F27" s="772">
        <f>'Expenditures 15-22'!K60-SUM('Expenditures 15-22'!G60,'Expenditures 15-22'!I60)+'Expenditures 15-22'!D258-E8</f>
        <v>146743</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941761</v>
      </c>
      <c r="F28" s="775">
        <f>'Expenditures 15-22'!K61-SUM('Expenditures 15-22'!G61,'Expenditures 15-22'!I61)+'Expenditures 15-22'!K124-SUM('Expenditures 15-22'!G124,'Expenditures 15-22'!I124)+'Expenditures 15-22'!D260-E9</f>
        <v>941761</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337190</v>
      </c>
      <c r="F29" s="771"/>
      <c r="G29" s="773">
        <f>'Expenditures 15-22'!K62-SUM('Expenditures 15-22'!G62,'Expenditures 15-22'!I62)+'Expenditures 15-22'!K125-SUM('Expenditures 15-22'!G125,'Expenditures 15-22'!I125)+'Expenditures 15-22'!K176-SUM('Expenditures 15-22'!G176,'Expenditures 15-22'!I176)+'Expenditures 15-22'!D261</f>
        <v>337190</v>
      </c>
      <c r="H29" s="394"/>
    </row>
    <row r="30" spans="1:9" ht="12" customHeight="1" x14ac:dyDescent="0.2">
      <c r="A30" s="770" t="s">
        <v>107</v>
      </c>
      <c r="B30" s="768"/>
      <c r="C30" s="765">
        <v>2560</v>
      </c>
      <c r="D30" s="771"/>
      <c r="E30" s="772">
        <f>'Expenditures 15-22'!K63-SUM('Expenditures 15-22'!G63,'Expenditures 15-22'!I63)+'Expenditures 15-22'!D262-E10</f>
        <v>32642</v>
      </c>
      <c r="F30" s="771"/>
      <c r="G30" s="772">
        <f>'Expenditures 15-22'!K63-SUM('Expenditures 15-22'!G63,'Expenditures 15-22'!I63)+'Expenditures 15-22'!D262-E10</f>
        <v>32642</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3157</v>
      </c>
      <c r="E37" s="772">
        <f>E14</f>
        <v>0</v>
      </c>
      <c r="F37" s="772">
        <f>'Expenditures 15-22'!K71-SUM('Expenditures 15-22'!G71,'Expenditures 15-22'!I71)+'Expenditures 15-22'!D270-E14</f>
        <v>3157</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22091</v>
      </c>
      <c r="F38" s="771"/>
      <c r="G38" s="772">
        <f>'Expenditures 15-22'!K73-SUM('Expenditures 15-22'!G73,'Expenditures 15-22'!I73)+'Expenditures 15-22'!K128-SUM('Expenditures 15-22'!G128,'Expenditures 15-22'!I128)+'Expenditures 15-22'!K177-SUM('Expenditures 15-22'!G177,'Expenditures 15-22'!I177)+'Expenditures 15-22'!D272</f>
        <v>22091</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46092</v>
      </c>
      <c r="F39" s="771"/>
      <c r="G39" s="772">
        <f>'Expenditures 15-22'!K75-SUM('Expenditures 15-22'!G75,'Expenditures 15-22'!I75)+'Expenditures 15-22'!K130-SUM('Expenditures 15-22'!G130,'Expenditures 15-22'!I130)+'Expenditures 15-22'!K179-SUM('Expenditures 15-22'!G179,'Expenditures 15-22'!I179)+'Expenditures 15-22'!D274</f>
        <v>46092</v>
      </c>
    </row>
    <row r="40" spans="1:7" ht="12" customHeight="1" x14ac:dyDescent="0.2">
      <c r="A40" s="787" t="s">
        <v>163</v>
      </c>
      <c r="B40" s="788"/>
      <c r="C40" s="789"/>
      <c r="D40" s="775">
        <f>SUM(D19:D39)</f>
        <v>149900</v>
      </c>
      <c r="E40" s="775">
        <f>SUM(E19:E39)</f>
        <v>7059382</v>
      </c>
      <c r="F40" s="775">
        <f>SUM(F19:F39)</f>
        <v>1091661</v>
      </c>
      <c r="G40" s="775">
        <f>SUM(G19:G39)</f>
        <v>6117621</v>
      </c>
    </row>
    <row r="41" spans="1:7" x14ac:dyDescent="0.2">
      <c r="A41" s="286"/>
      <c r="B41" s="216"/>
      <c r="C41" s="287"/>
      <c r="D41" s="2360" t="s">
        <v>615</v>
      </c>
      <c r="E41" s="2361"/>
      <c r="F41" s="779" t="s">
        <v>616</v>
      </c>
      <c r="G41" s="786"/>
    </row>
    <row r="42" spans="1:7" ht="12" customHeight="1" x14ac:dyDescent="0.2">
      <c r="A42" s="286"/>
      <c r="B42" s="216"/>
      <c r="C42" s="287"/>
      <c r="D42" s="780" t="s">
        <v>562</v>
      </c>
      <c r="E42" s="776">
        <f>D40</f>
        <v>149900</v>
      </c>
      <c r="F42" s="780" t="s">
        <v>564</v>
      </c>
      <c r="G42" s="776">
        <f>F40</f>
        <v>1091661</v>
      </c>
    </row>
    <row r="43" spans="1:7" ht="12" customHeight="1" x14ac:dyDescent="0.2">
      <c r="A43" s="286"/>
      <c r="B43" s="216"/>
      <c r="C43" s="287"/>
      <c r="D43" s="780" t="s">
        <v>563</v>
      </c>
      <c r="E43" s="776">
        <f>E40</f>
        <v>7059382</v>
      </c>
      <c r="F43" s="780" t="s">
        <v>563</v>
      </c>
      <c r="G43" s="776">
        <f>G40</f>
        <v>6117621</v>
      </c>
    </row>
    <row r="44" spans="1:7" ht="12" customHeight="1" x14ac:dyDescent="0.2">
      <c r="A44" s="286"/>
      <c r="B44" s="216"/>
      <c r="C44" s="216"/>
      <c r="D44" s="790" t="s">
        <v>1187</v>
      </c>
      <c r="E44" s="791">
        <f>(E42/E43)</f>
        <v>2.1234153357900167E-2</v>
      </c>
      <c r="F44" s="790" t="s">
        <v>1187</v>
      </c>
      <c r="G44" s="791">
        <f>(G42/G43)</f>
        <v>0.17844534664700543</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I97"/>
  <sheetViews>
    <sheetView showGridLines="0" zoomScale="110" zoomScaleNormal="110" zoomScaleSheetLayoutView="100" workbookViewId="0">
      <selection activeCell="E32" sqref="E32"/>
    </sheetView>
  </sheetViews>
  <sheetFormatPr defaultColWidth="9.140625" defaultRowHeight="12.75" x14ac:dyDescent="0.2"/>
  <cols>
    <col min="1" max="1" width="52.85546875" style="2012" customWidth="1"/>
    <col min="2" max="3" width="9.85546875" style="1991" customWidth="1"/>
    <col min="4" max="4" width="12.5703125" style="2013" customWidth="1"/>
    <col min="5" max="5" width="47.28515625" style="1991" customWidth="1"/>
    <col min="6" max="16384" width="9.140625" style="1991"/>
  </cols>
  <sheetData>
    <row r="1" spans="1:5" ht="21" customHeight="1" x14ac:dyDescent="0.2">
      <c r="A1" s="1988" t="s">
        <v>1709</v>
      </c>
      <c r="B1" s="1989"/>
      <c r="C1" s="1989"/>
      <c r="D1" s="1989"/>
      <c r="E1" s="1990"/>
    </row>
    <row r="2" spans="1:5" ht="14.25" customHeight="1" x14ac:dyDescent="0.2">
      <c r="A2" s="1989" t="s">
        <v>1710</v>
      </c>
      <c r="B2" s="1989"/>
      <c r="C2" s="1989"/>
      <c r="D2" s="1989"/>
      <c r="E2" s="1990"/>
    </row>
    <row r="3" spans="1:5" ht="15" customHeight="1" x14ac:dyDescent="0.2">
      <c r="A3" s="1989" t="s">
        <v>1947</v>
      </c>
      <c r="B3" s="1989"/>
      <c r="C3" s="1989"/>
      <c r="D3" s="1989"/>
      <c r="E3" s="1990"/>
    </row>
    <row r="4" spans="1:5" ht="3.75" customHeight="1" x14ac:dyDescent="0.2">
      <c r="A4" s="1989"/>
      <c r="B4" s="1989"/>
      <c r="C4" s="1989"/>
      <c r="D4" s="1989"/>
      <c r="E4" s="1990"/>
    </row>
    <row r="5" spans="1:5" ht="15" x14ac:dyDescent="0.25">
      <c r="A5" s="2367" t="s">
        <v>2069</v>
      </c>
      <c r="B5" s="2368"/>
      <c r="C5" s="2368"/>
      <c r="D5" s="2368"/>
      <c r="E5" s="2368"/>
    </row>
    <row r="6" spans="1:5" ht="12" customHeight="1" x14ac:dyDescent="0.25">
      <c r="A6" s="1992"/>
      <c r="B6" s="2369" t="str">
        <f>COVER!A17</f>
        <v>Johnston City CUSD 1</v>
      </c>
      <c r="C6" s="2369"/>
      <c r="D6" s="2369"/>
      <c r="E6" s="1993"/>
    </row>
    <row r="7" spans="1:5" ht="11.25" customHeight="1" x14ac:dyDescent="0.25">
      <c r="A7" s="1992"/>
      <c r="B7" s="2523">
        <f>COVER!A13</f>
        <v>21100001026</v>
      </c>
      <c r="C7" s="2523"/>
      <c r="D7" s="2523"/>
      <c r="E7" s="1993"/>
    </row>
    <row r="8" spans="1:5" ht="34.5" customHeight="1" x14ac:dyDescent="0.2">
      <c r="A8" s="2014" t="s">
        <v>1711</v>
      </c>
      <c r="B8" s="1994" t="s">
        <v>1712</v>
      </c>
      <c r="C8" s="1994" t="s">
        <v>1713</v>
      </c>
      <c r="D8" s="1995" t="s">
        <v>1714</v>
      </c>
      <c r="E8" s="1994" t="s">
        <v>1715</v>
      </c>
    </row>
    <row r="9" spans="1:5" ht="15.75" customHeight="1" x14ac:dyDescent="0.2">
      <c r="A9" s="2015" t="s">
        <v>2056</v>
      </c>
      <c r="B9" s="1996"/>
      <c r="C9" s="1996"/>
      <c r="D9" s="1997"/>
      <c r="E9" s="1998"/>
    </row>
    <row r="10" spans="1:5" ht="27.75" customHeight="1" x14ac:dyDescent="0.2">
      <c r="A10" s="1999" t="s">
        <v>1787</v>
      </c>
      <c r="B10" s="2000"/>
      <c r="C10" s="2000"/>
      <c r="D10" s="2001" t="s">
        <v>1716</v>
      </c>
      <c r="E10" s="2002" t="s">
        <v>1717</v>
      </c>
    </row>
    <row r="11" spans="1:5" ht="12" customHeight="1" x14ac:dyDescent="0.2">
      <c r="A11" s="2003" t="s">
        <v>1718</v>
      </c>
      <c r="B11" s="2004"/>
      <c r="C11" s="2004"/>
      <c r="D11" s="2005"/>
      <c r="E11" s="2006"/>
    </row>
    <row r="12" spans="1:5" ht="12" customHeight="1" x14ac:dyDescent="0.2">
      <c r="A12" s="2003" t="s">
        <v>1719</v>
      </c>
      <c r="B12" s="2004"/>
      <c r="C12" s="2004"/>
      <c r="D12" s="2007"/>
      <c r="E12" s="2006"/>
    </row>
    <row r="13" spans="1:5" ht="12" customHeight="1" x14ac:dyDescent="0.2">
      <c r="A13" s="2003" t="s">
        <v>1720</v>
      </c>
      <c r="B13" s="2004"/>
      <c r="C13" s="2004"/>
      <c r="D13" s="2007"/>
      <c r="E13" s="2006"/>
    </row>
    <row r="14" spans="1:5" ht="12" customHeight="1" x14ac:dyDescent="0.2">
      <c r="A14" s="2003" t="s">
        <v>1721</v>
      </c>
      <c r="B14" s="2004"/>
      <c r="C14" s="2004"/>
      <c r="D14" s="2007"/>
      <c r="E14" s="2006"/>
    </row>
    <row r="15" spans="1:5" ht="12" customHeight="1" x14ac:dyDescent="0.2">
      <c r="A15" s="2003" t="s">
        <v>1722</v>
      </c>
      <c r="B15" s="2004"/>
      <c r="C15" s="2004"/>
      <c r="D15" s="2007"/>
      <c r="E15" s="2006"/>
    </row>
    <row r="16" spans="1:5" ht="12" customHeight="1" x14ac:dyDescent="0.2">
      <c r="A16" s="2003" t="s">
        <v>1723</v>
      </c>
      <c r="B16" s="2004"/>
      <c r="C16" s="2004"/>
      <c r="D16" s="2007"/>
      <c r="E16" s="2006"/>
    </row>
    <row r="17" spans="1:9" ht="12" customHeight="1" x14ac:dyDescent="0.2">
      <c r="A17" s="2003" t="s">
        <v>1724</v>
      </c>
      <c r="B17" s="2004"/>
      <c r="C17" s="2004"/>
      <c r="D17" s="2007"/>
      <c r="E17" s="2006"/>
    </row>
    <row r="18" spans="1:9" ht="12" customHeight="1" x14ac:dyDescent="0.2">
      <c r="A18" s="2003" t="s">
        <v>1725</v>
      </c>
      <c r="B18" s="2004"/>
      <c r="C18" s="2004"/>
      <c r="D18" s="2007"/>
      <c r="E18" s="2006"/>
    </row>
    <row r="19" spans="1:9" ht="12" customHeight="1" x14ac:dyDescent="0.2">
      <c r="A19" s="2003" t="s">
        <v>2041</v>
      </c>
      <c r="B19" s="2004"/>
      <c r="C19" s="2004"/>
      <c r="D19" s="2007"/>
      <c r="E19" s="2006"/>
    </row>
    <row r="20" spans="1:9" ht="12" customHeight="1" x14ac:dyDescent="0.2">
      <c r="A20" s="2003" t="s">
        <v>2042</v>
      </c>
      <c r="B20" s="2004"/>
      <c r="C20" s="2004"/>
      <c r="D20" s="2007"/>
      <c r="E20" s="2006"/>
    </row>
    <row r="21" spans="1:9" ht="12" customHeight="1" x14ac:dyDescent="0.2">
      <c r="A21" s="2003" t="s">
        <v>2043</v>
      </c>
      <c r="B21" s="2004"/>
      <c r="C21" s="2004"/>
      <c r="D21" s="2007"/>
      <c r="E21" s="2006"/>
    </row>
    <row r="22" spans="1:9" ht="12" customHeight="1" x14ac:dyDescent="0.2">
      <c r="A22" s="2003" t="s">
        <v>2044</v>
      </c>
      <c r="B22" s="2004"/>
      <c r="C22" s="2004"/>
      <c r="D22" s="2007"/>
      <c r="E22" s="2006"/>
    </row>
    <row r="23" spans="1:9" ht="12" customHeight="1" x14ac:dyDescent="0.2">
      <c r="A23" s="2003" t="s">
        <v>2045</v>
      </c>
      <c r="B23" s="2004"/>
      <c r="C23" s="2004"/>
      <c r="D23" s="2007"/>
      <c r="E23" s="2006"/>
    </row>
    <row r="24" spans="1:9" ht="12" customHeight="1" x14ac:dyDescent="0.2">
      <c r="A24" s="2003" t="s">
        <v>2046</v>
      </c>
      <c r="B24" s="2004"/>
      <c r="C24" s="2004"/>
      <c r="D24" s="2007"/>
      <c r="E24" s="2006"/>
    </row>
    <row r="25" spans="1:9" ht="12" customHeight="1" x14ac:dyDescent="0.2">
      <c r="A25" s="2003" t="s">
        <v>2047</v>
      </c>
      <c r="B25" s="2004"/>
      <c r="C25" s="2004"/>
      <c r="D25" s="2007"/>
      <c r="E25" s="2006"/>
    </row>
    <row r="26" spans="1:9" ht="12" customHeight="1" x14ac:dyDescent="0.2">
      <c r="A26" s="2003" t="s">
        <v>2048</v>
      </c>
      <c r="B26" s="2004" t="s">
        <v>2090</v>
      </c>
      <c r="C26" s="2004" t="s">
        <v>2090</v>
      </c>
      <c r="D26" s="2007" t="s">
        <v>2090</v>
      </c>
      <c r="E26" s="2064" t="s">
        <v>2155</v>
      </c>
    </row>
    <row r="27" spans="1:9" x14ac:dyDescent="0.2">
      <c r="A27" s="2003" t="s">
        <v>2049</v>
      </c>
      <c r="B27" s="2004"/>
      <c r="C27" s="2004"/>
      <c r="D27" s="2007"/>
      <c r="E27" s="2006"/>
    </row>
    <row r="28" spans="1:9" ht="12" customHeight="1" x14ac:dyDescent="0.2">
      <c r="A28" s="2003" t="s">
        <v>2050</v>
      </c>
      <c r="B28" s="2004"/>
      <c r="C28" s="2004"/>
      <c r="D28" s="2007"/>
      <c r="E28" s="2006"/>
    </row>
    <row r="29" spans="1:9" ht="12" customHeight="1" x14ac:dyDescent="0.2">
      <c r="A29" s="2003" t="s">
        <v>2051</v>
      </c>
      <c r="B29" s="2004"/>
      <c r="C29" s="2004"/>
      <c r="D29" s="2007"/>
      <c r="E29" s="2006"/>
    </row>
    <row r="30" spans="1:9" ht="12" customHeight="1" x14ac:dyDescent="0.2">
      <c r="A30" s="2003" t="s">
        <v>2052</v>
      </c>
      <c r="B30" s="2004"/>
      <c r="C30" s="2004"/>
      <c r="D30" s="2007"/>
      <c r="E30" s="2006"/>
    </row>
    <row r="31" spans="1:9" ht="12" customHeight="1" x14ac:dyDescent="0.2">
      <c r="A31" s="2003" t="s">
        <v>2053</v>
      </c>
      <c r="B31" s="2004" t="s">
        <v>2090</v>
      </c>
      <c r="C31" s="2004" t="s">
        <v>2090</v>
      </c>
      <c r="D31" s="2007" t="s">
        <v>2090</v>
      </c>
      <c r="E31" s="2064" t="s">
        <v>2155</v>
      </c>
      <c r="I31" s="2016"/>
    </row>
    <row r="32" spans="1:9" ht="12" customHeight="1" x14ac:dyDescent="0.2">
      <c r="A32" s="2003" t="s">
        <v>2054</v>
      </c>
      <c r="B32" s="2004"/>
      <c r="C32" s="2004"/>
      <c r="D32" s="2007"/>
      <c r="E32" s="2006"/>
    </row>
    <row r="33" spans="1:5" ht="12" customHeight="1" x14ac:dyDescent="0.2">
      <c r="A33" s="2003" t="s">
        <v>2055</v>
      </c>
      <c r="B33" s="2004"/>
      <c r="C33" s="2004"/>
      <c r="D33" s="2007"/>
      <c r="E33" s="2006"/>
    </row>
    <row r="34" spans="1:5" ht="12" customHeight="1" x14ac:dyDescent="0.25">
      <c r="A34" s="2008"/>
      <c r="B34" s="2008"/>
      <c r="C34" s="2008"/>
      <c r="D34" s="2008"/>
      <c r="E34" s="2008"/>
    </row>
    <row r="35" spans="1:5" ht="12" customHeight="1" x14ac:dyDescent="0.2">
      <c r="A35" s="2009"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4"/>
      <c r="B43" s="2365"/>
      <c r="C43" s="2365"/>
      <c r="D43" s="2365"/>
      <c r="E43" s="2366"/>
    </row>
    <row r="44" spans="1:5" s="2008" customFormat="1" ht="12" hidden="1" customHeight="1" x14ac:dyDescent="0.25">
      <c r="A44" s="2364"/>
      <c r="B44" s="2365"/>
      <c r="C44" s="2365"/>
      <c r="D44" s="2365"/>
      <c r="E44" s="2366"/>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2" sqref="H1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Johnston City CUSD 1</v>
      </c>
      <c r="J6" s="2389"/>
    </row>
    <row r="7" spans="1:10" x14ac:dyDescent="0.2">
      <c r="A7" s="2390" t="s">
        <v>1037</v>
      </c>
      <c r="B7" s="2391"/>
      <c r="C7" s="2391"/>
      <c r="D7" s="2391"/>
      <c r="E7" s="2392"/>
      <c r="F7" s="1661"/>
      <c r="G7" s="1650"/>
      <c r="H7" s="1660" t="s">
        <v>438</v>
      </c>
      <c r="I7" s="2393">
        <f>COVER!A13</f>
        <v>21100001026</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1948</v>
      </c>
      <c r="F9" s="1671"/>
      <c r="G9" s="1671"/>
      <c r="H9" s="1672" t="s">
        <v>1949</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149426</v>
      </c>
      <c r="F12" s="1689"/>
      <c r="G12" s="1688">
        <f t="shared" ref="G12:G18" si="0">SUM(E12:F12)</f>
        <v>149426</v>
      </c>
      <c r="H12" s="1690">
        <v>156850</v>
      </c>
      <c r="I12" s="1689"/>
      <c r="J12" s="1688">
        <f t="shared" ref="J12:J18" si="1">SUM(H12:I12)</f>
        <v>156850</v>
      </c>
    </row>
    <row r="13" spans="1:10" ht="15" customHeight="1" x14ac:dyDescent="0.2">
      <c r="A13" s="1684">
        <v>2</v>
      </c>
      <c r="B13" s="1685" t="s">
        <v>45</v>
      </c>
      <c r="C13" s="1686"/>
      <c r="D13" s="1687">
        <v>2330</v>
      </c>
      <c r="E13" s="1688">
        <f>'Expenditures 15-22'!K51</f>
        <v>1000</v>
      </c>
      <c r="F13" s="1689"/>
      <c r="G13" s="1688">
        <f t="shared" si="0"/>
        <v>1000</v>
      </c>
      <c r="H13" s="1690">
        <v>1000</v>
      </c>
      <c r="I13" s="1689"/>
      <c r="J13" s="1688">
        <f t="shared" si="1"/>
        <v>1000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150426</v>
      </c>
      <c r="F19" s="1696">
        <f t="shared" si="2"/>
        <v>0</v>
      </c>
      <c r="G19" s="1696">
        <f t="shared" si="2"/>
        <v>150426</v>
      </c>
      <c r="H19" s="1696">
        <f t="shared" si="2"/>
        <v>157850</v>
      </c>
      <c r="I19" s="1696">
        <f t="shared" si="2"/>
        <v>0</v>
      </c>
      <c r="J19" s="1696">
        <f t="shared" si="2"/>
        <v>157850</v>
      </c>
    </row>
    <row r="20" spans="1:10" ht="25.5" customHeight="1" thickTop="1" x14ac:dyDescent="0.2">
      <c r="A20" s="1684">
        <v>9</v>
      </c>
      <c r="B20" s="2400" t="s">
        <v>1952</v>
      </c>
      <c r="C20" s="2398"/>
      <c r="D20" s="2399"/>
      <c r="E20" s="1697"/>
      <c r="F20" s="1697"/>
      <c r="G20" s="1697"/>
      <c r="H20" s="1697"/>
      <c r="I20" s="1697"/>
      <c r="J20" s="1698">
        <f>IF(AND(G19&gt;0,J19&gt;0),(((J19-G19)/G19)),"Enter Budget Data")</f>
        <v>4.9353170329597275E-2</v>
      </c>
    </row>
    <row r="21" spans="1:10" ht="9" customHeight="1" x14ac:dyDescent="0.2">
      <c r="B21" s="1699"/>
    </row>
    <row r="22" spans="1:10" x14ac:dyDescent="0.2">
      <c r="A22" s="1700" t="s">
        <v>140</v>
      </c>
      <c r="B22" s="1699"/>
    </row>
    <row r="23" spans="1:10" x14ac:dyDescent="0.2">
      <c r="A23" s="1652" t="s">
        <v>1950</v>
      </c>
      <c r="B23" s="1699"/>
    </row>
    <row r="24" spans="1:10" x14ac:dyDescent="0.2">
      <c r="A24" s="1652" t="s">
        <v>1951</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1996</v>
      </c>
      <c r="G27" s="2401"/>
    </row>
    <row r="28" spans="1:10" ht="28.5" customHeight="1" x14ac:dyDescent="0.2">
      <c r="B28" s="1699"/>
      <c r="C28" s="2403"/>
      <c r="D28" s="2403"/>
      <c r="E28" s="1970"/>
      <c r="F28" s="2403"/>
      <c r="G28" s="2403"/>
    </row>
    <row r="29" spans="1:10" x14ac:dyDescent="0.2">
      <c r="B29" s="1699"/>
      <c r="C29" s="1964" t="s">
        <v>1998</v>
      </c>
      <c r="E29" s="1969"/>
      <c r="F29" s="2402" t="s">
        <v>1997</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1999</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5" sqref="A25:H2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2147</v>
      </c>
    </row>
    <row r="6" spans="1:2" x14ac:dyDescent="0.2">
      <c r="A6" s="387">
        <v>2</v>
      </c>
      <c r="B6" t="s">
        <v>2148</v>
      </c>
    </row>
    <row r="7" spans="1:2" x14ac:dyDescent="0.2">
      <c r="A7" s="387">
        <v>3</v>
      </c>
      <c r="B7" t="s">
        <v>2149</v>
      </c>
    </row>
    <row r="8" spans="1:2" x14ac:dyDescent="0.2">
      <c r="A8" s="387">
        <v>4</v>
      </c>
      <c r="B8" t="s">
        <v>2150</v>
      </c>
    </row>
    <row r="9" spans="1:2" x14ac:dyDescent="0.2">
      <c r="A9" s="388">
        <v>5</v>
      </c>
      <c r="B9" t="s">
        <v>2151</v>
      </c>
    </row>
    <row r="10" spans="1:2" x14ac:dyDescent="0.2">
      <c r="A10" s="388">
        <v>6</v>
      </c>
      <c r="B10" t="s">
        <v>2152</v>
      </c>
    </row>
    <row r="11" spans="1:2" x14ac:dyDescent="0.2">
      <c r="A11" s="388">
        <v>7</v>
      </c>
      <c r="B11" t="s">
        <v>2153</v>
      </c>
    </row>
    <row r="12" spans="1:2" x14ac:dyDescent="0.2">
      <c r="A12" s="388">
        <v>8</v>
      </c>
      <c r="B12" t="s">
        <v>2154</v>
      </c>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Johnston City CUSD 1</v>
      </c>
    </row>
    <row r="65" spans="2:2" x14ac:dyDescent="0.2">
      <c r="B65" s="396">
        <f>COVER!A13</f>
        <v>21100001026</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5" sqref="A25:H2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5" sqref="A25:H25"/>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476250</xdr:colOff>
                <xdr:row>2</xdr:row>
                <xdr:rowOff>47625</xdr:rowOff>
              </from>
              <to>
                <xdr:col>0</xdr:col>
                <xdr:colOff>1390650</xdr:colOff>
                <xdr:row>6</xdr:row>
                <xdr:rowOff>85725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5" sqref="A25:H25"/>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1979</v>
      </c>
      <c r="B1" s="2407"/>
      <c r="C1" s="2407"/>
      <c r="D1" s="2407"/>
      <c r="E1" s="2407"/>
      <c r="F1" s="2408"/>
    </row>
    <row r="2" spans="1:8" ht="39.75" customHeight="1" x14ac:dyDescent="0.2">
      <c r="A2" s="2416" t="s">
        <v>1954</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1978</v>
      </c>
      <c r="B4" s="2423"/>
      <c r="C4" s="2423"/>
      <c r="D4" s="2423"/>
      <c r="E4" s="2423"/>
      <c r="F4" s="2424"/>
    </row>
    <row r="5" spans="1:8" ht="42" customHeight="1" x14ac:dyDescent="0.2">
      <c r="A5" s="1895" t="s">
        <v>571</v>
      </c>
      <c r="B5" s="1629" t="s">
        <v>1981</v>
      </c>
      <c r="C5" s="1629" t="s">
        <v>1982</v>
      </c>
      <c r="D5" s="1629" t="s">
        <v>1980</v>
      </c>
      <c r="E5" s="1629" t="s">
        <v>1983</v>
      </c>
      <c r="F5" s="1629" t="s">
        <v>1692</v>
      </c>
    </row>
    <row r="6" spans="1:8" s="1632" customFormat="1" ht="14.25" customHeight="1" x14ac:dyDescent="0.2">
      <c r="A6" s="1630" t="s">
        <v>1693</v>
      </c>
      <c r="B6" s="1631">
        <f>'Acct Summary 7-8'!C8</f>
        <v>8105385</v>
      </c>
      <c r="C6" s="1631">
        <f>'Acct Summary 7-8'!D8</f>
        <v>458242</v>
      </c>
      <c r="D6" s="1631">
        <f>'Acct Summary 7-8'!F8</f>
        <v>305955</v>
      </c>
      <c r="E6" s="1631">
        <f>'Acct Summary 7-8'!I8</f>
        <v>36454</v>
      </c>
      <c r="F6" s="1631">
        <f>SUM(B6:E6)</f>
        <v>8906036</v>
      </c>
    </row>
    <row r="7" spans="1:8" s="1632" customFormat="1" ht="14.25" customHeight="1" thickBot="1" x14ac:dyDescent="0.25">
      <c r="A7" s="1630" t="s">
        <v>1694</v>
      </c>
      <c r="B7" s="1633">
        <f>'Acct Summary 7-8'!C17</f>
        <v>7868253</v>
      </c>
      <c r="C7" s="1633">
        <f>'Acct Summary 7-8'!D17</f>
        <v>349844</v>
      </c>
      <c r="D7" s="1633">
        <f>'Acct Summary 7-8'!F17</f>
        <v>389384</v>
      </c>
      <c r="E7" s="1896"/>
      <c r="F7" s="1631">
        <f>SUM(B7:E7)</f>
        <v>8607481</v>
      </c>
    </row>
    <row r="8" spans="1:8" s="1632" customFormat="1" ht="14.25" thickTop="1" thickBot="1" x14ac:dyDescent="0.25">
      <c r="A8" s="1634" t="s">
        <v>1695</v>
      </c>
      <c r="B8" s="1635">
        <f>(B6-B7)</f>
        <v>237132</v>
      </c>
      <c r="C8" s="1635">
        <f>(C6-C7)</f>
        <v>108398</v>
      </c>
      <c r="D8" s="1635">
        <f>(D6-D7)</f>
        <v>-83429</v>
      </c>
      <c r="E8" s="1633">
        <f>(E6-E7)</f>
        <v>36454</v>
      </c>
      <c r="F8" s="1636">
        <f>SUM(F6-F7)</f>
        <v>298555</v>
      </c>
    </row>
    <row r="9" spans="1:8" s="1632" customFormat="1" ht="14.25" thickTop="1" thickBot="1" x14ac:dyDescent="0.25">
      <c r="A9" s="1637" t="s">
        <v>1955</v>
      </c>
      <c r="B9" s="1638">
        <f>'Acct Summary 7-8'!C81</f>
        <v>681226</v>
      </c>
      <c r="C9" s="1638">
        <f>'Acct Summary 7-8'!D81</f>
        <v>569889</v>
      </c>
      <c r="D9" s="1638">
        <f>'Acct Summary 7-8'!F81</f>
        <v>18026</v>
      </c>
      <c r="E9" s="1638">
        <f>'Acct Summary 7-8'!I81</f>
        <v>974824</v>
      </c>
      <c r="F9" s="1717">
        <f>SUM(B9:E9)</f>
        <v>2243965</v>
      </c>
    </row>
    <row r="10" spans="1:8" ht="16.5" customHeight="1" thickTop="1" x14ac:dyDescent="0.2">
      <c r="A10" s="1639"/>
      <c r="B10" s="1640"/>
      <c r="C10" s="2410" t="str">
        <f>IF(AND(F8&lt;0,F9&gt;=0,ABS(F8*3)&gt;ABS(F9)),A14,IF(AND(F8&lt;0,F9&gt;0,ABS(F8*3)&lt;=ABS(F9)),A15,IF(AND(F8&lt;0,F9&lt;0),A14,IF(F9=0,A17,A16))))</f>
        <v>Balanced - no deficit reduction plan is required.</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1852</v>
      </c>
      <c r="B14" s="2409"/>
      <c r="C14" s="2409"/>
      <c r="D14" s="2409"/>
      <c r="E14" s="240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59" colorId="8" zoomScale="110" zoomScaleNormal="110" workbookViewId="0">
      <selection activeCell="D87" sqref="D87"/>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5"/>
      <c r="B8" s="2426"/>
      <c r="C8" s="2426"/>
      <c r="D8" s="2427"/>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0" t="s">
        <v>1991</v>
      </c>
      <c r="D11" s="2431"/>
    </row>
    <row r="12" spans="1:4" s="4" customFormat="1" ht="12.75" x14ac:dyDescent="0.2">
      <c r="A12" s="1953"/>
      <c r="B12" s="227"/>
      <c r="C12" s="1952" t="s">
        <v>1990</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1992</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3" t="s">
        <v>359</v>
      </c>
      <c r="D27" s="2434"/>
    </row>
    <row r="28" spans="1:4" ht="12.75" x14ac:dyDescent="0.2">
      <c r="A28" s="230"/>
      <c r="B28" s="231">
        <v>2</v>
      </c>
      <c r="C28" s="2432" t="s">
        <v>2038</v>
      </c>
      <c r="D28" s="2300"/>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2040</v>
      </c>
      <c r="D31" s="1265" t="str">
        <f>IF(AND(COVER!J29="X",COVER!J30="X",COVER!L30&lt;&gt;"X"),"OK",IF(AND(COVER!J29="X",COVER!J30&lt;&gt;"X",COVER!L30="X"),"OK",IF(AND(COVER!L29="X",COVER!J30&lt;&gt;"X"),"OK","PLEASE CHECK YES or NO.")))</f>
        <v>OK</v>
      </c>
    </row>
    <row r="32" spans="1:4" x14ac:dyDescent="0.2">
      <c r="A32" s="232"/>
      <c r="B32" s="235"/>
      <c r="C32" s="1642" t="s">
        <v>2039</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5" t="s">
        <v>633</v>
      </c>
      <c r="D49" s="2436"/>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8" t="s">
        <v>920</v>
      </c>
      <c r="D62" s="2429"/>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8" t="s">
        <v>777</v>
      </c>
      <c r="D76" s="2429"/>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1" zoomScale="110" zoomScaleNormal="110" workbookViewId="0">
      <selection activeCell="A25" sqref="A25:H25"/>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0" t="s">
        <v>1932</v>
      </c>
      <c r="B4" s="2461"/>
      <c r="C4" s="2461"/>
      <c r="D4" s="2461"/>
      <c r="E4" s="2461"/>
      <c r="F4" s="2461"/>
      <c r="G4" s="2461"/>
      <c r="H4" s="2461"/>
      <c r="I4" s="2461"/>
      <c r="J4" s="2461"/>
      <c r="K4" s="2461"/>
      <c r="L4" s="246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8" t="str">
        <f>COVER!A17</f>
        <v>Johnston City CUSD 1</v>
      </c>
      <c r="B7" s="2449"/>
      <c r="C7" s="2449"/>
      <c r="D7" s="2462"/>
      <c r="E7" s="2463">
        <f>COVER!A13</f>
        <v>21100001026</v>
      </c>
      <c r="F7" s="2464"/>
      <c r="G7" s="2465" t="str">
        <f>COVER!T23</f>
        <v>065-022629</v>
      </c>
      <c r="H7" s="2466"/>
      <c r="I7" s="2466"/>
      <c r="J7" s="2466"/>
      <c r="K7" s="2466"/>
      <c r="L7" s="2467"/>
    </row>
    <row r="8" spans="1:29" ht="13.5" customHeight="1" x14ac:dyDescent="0.2">
      <c r="A8" s="2038" t="s">
        <v>2027</v>
      </c>
      <c r="B8" s="2039"/>
      <c r="C8" s="2018"/>
      <c r="D8" s="2018"/>
      <c r="E8" s="2042"/>
      <c r="F8" s="2019"/>
      <c r="G8" s="2020" t="s">
        <v>1414</v>
      </c>
      <c r="H8" s="1290"/>
      <c r="I8" s="1290"/>
      <c r="J8" s="1290"/>
      <c r="K8" s="1290"/>
      <c r="L8" s="2021"/>
    </row>
    <row r="9" spans="1:29" ht="13.5" customHeight="1" x14ac:dyDescent="0.2">
      <c r="A9" s="2468"/>
      <c r="B9" s="2438"/>
      <c r="C9" s="2438"/>
      <c r="D9" s="2438"/>
      <c r="E9" s="2438"/>
      <c r="F9" s="2469"/>
      <c r="G9" s="2437" t="str">
        <f>COVER!T13</f>
        <v>Cindy A. Bobell, CPA</v>
      </c>
      <c r="H9" s="2459"/>
      <c r="I9" s="2459"/>
      <c r="J9" s="2459"/>
      <c r="K9" s="2459"/>
      <c r="L9" s="2470"/>
    </row>
    <row r="10" spans="1:29" ht="13.5" customHeight="1" x14ac:dyDescent="0.2">
      <c r="A10" s="2445"/>
      <c r="B10" s="2446"/>
      <c r="C10" s="2446"/>
      <c r="D10" s="2446"/>
      <c r="E10" s="2446"/>
      <c r="F10" s="2447"/>
      <c r="G10" s="2437" t="str">
        <f>COVER!T17</f>
        <v>10653 Khoury League Road</v>
      </c>
      <c r="H10" s="2451"/>
      <c r="I10" s="2451"/>
      <c r="J10" s="2451"/>
      <c r="K10" s="2451"/>
      <c r="L10" s="2452"/>
    </row>
    <row r="11" spans="1:29" ht="13.5" customHeight="1" x14ac:dyDescent="0.2">
      <c r="A11" s="2038" t="s">
        <v>2029</v>
      </c>
      <c r="B11" s="2039"/>
      <c r="C11" s="2018"/>
      <c r="D11" s="2042"/>
      <c r="E11" s="2018"/>
      <c r="F11" s="2019"/>
      <c r="G11" s="2437" t="str">
        <f>COVER!T19</f>
        <v>Marion</v>
      </c>
      <c r="H11" s="2451"/>
      <c r="I11" s="2451"/>
      <c r="J11" s="1981" t="str">
        <f>COVER!X19</f>
        <v>IL</v>
      </c>
      <c r="K11" s="1981">
        <f>COVER!Z19</f>
        <v>62959</v>
      </c>
      <c r="L11" s="2022"/>
    </row>
    <row r="12" spans="1:29" ht="13.5" customHeight="1" x14ac:dyDescent="0.2">
      <c r="A12" s="2453" t="s">
        <v>2028</v>
      </c>
      <c r="B12" s="2454"/>
      <c r="C12" s="2454"/>
      <c r="D12" s="2454"/>
      <c r="E12" s="2454"/>
      <c r="F12" s="2455"/>
      <c r="G12" s="1984"/>
      <c r="H12" s="1309"/>
      <c r="I12" s="1309"/>
      <c r="J12" s="1309"/>
      <c r="K12" s="1309"/>
      <c r="L12" s="1985"/>
    </row>
    <row r="13" spans="1:29" ht="13.5" customHeight="1" x14ac:dyDescent="0.2">
      <c r="A13" s="2437"/>
      <c r="B13" s="2459"/>
      <c r="C13" s="2459"/>
      <c r="D13" s="2459"/>
      <c r="E13" s="1308"/>
      <c r="F13" s="2031"/>
      <c r="G13" s="2023" t="s">
        <v>2031</v>
      </c>
      <c r="H13" s="2024"/>
      <c r="I13" s="2456" t="str">
        <f>COVER!T25</f>
        <v>cabcpa@frontier.com</v>
      </c>
      <c r="J13" s="2457"/>
      <c r="K13" s="2457"/>
      <c r="L13" s="2458"/>
    </row>
    <row r="14" spans="1:29" ht="13.5" customHeight="1" x14ac:dyDescent="0.2">
      <c r="A14" s="2437" t="str">
        <f>COVER!A19</f>
        <v>200 East 12th Street</v>
      </c>
      <c r="B14" s="2438"/>
      <c r="C14" s="2438"/>
      <c r="D14" s="2438"/>
      <c r="E14" s="2029">
        <v>0</v>
      </c>
      <c r="F14" s="1307"/>
      <c r="G14" s="2025" t="s">
        <v>1413</v>
      </c>
      <c r="H14" s="1290"/>
      <c r="I14" s="1290"/>
      <c r="J14" s="1290"/>
      <c r="K14" s="1290"/>
      <c r="L14" s="2021"/>
    </row>
    <row r="15" spans="1:29" ht="13.5" customHeight="1" x14ac:dyDescent="0.2">
      <c r="A15" s="2437" t="str">
        <f>COVER!A21</f>
        <v>Johnston City</v>
      </c>
      <c r="B15" s="2451"/>
      <c r="C15" s="2451"/>
      <c r="D15" s="1289"/>
      <c r="E15" s="1986"/>
      <c r="F15" s="1306"/>
      <c r="G15" s="1980" t="str">
        <f>COVER!T15</f>
        <v>Cindy A. Bobell</v>
      </c>
      <c r="H15" s="1290"/>
      <c r="I15" s="1290"/>
      <c r="J15" s="1290"/>
      <c r="K15" s="1290"/>
      <c r="L15" s="2021"/>
    </row>
    <row r="16" spans="1:29" ht="12.2" customHeight="1" x14ac:dyDescent="0.2">
      <c r="A16" s="2028" t="s">
        <v>2030</v>
      </c>
      <c r="B16" s="1557"/>
      <c r="C16" s="2030">
        <f>COVER!A25</f>
        <v>62951</v>
      </c>
      <c r="D16" s="2030"/>
      <c r="E16" s="2030"/>
      <c r="F16" s="2031"/>
      <c r="G16" s="2439"/>
      <c r="H16" s="2440"/>
      <c r="I16" s="2440"/>
      <c r="J16" s="2440"/>
      <c r="K16" s="2440"/>
      <c r="L16" s="2441"/>
    </row>
    <row r="17" spans="1:13" ht="12.2" customHeight="1" x14ac:dyDescent="0.2">
      <c r="A17" s="2442"/>
      <c r="B17" s="2443"/>
      <c r="C17" s="2443"/>
      <c r="D17" s="2443"/>
      <c r="E17" s="2443"/>
      <c r="F17" s="2444"/>
      <c r="G17" s="2025" t="s">
        <v>1412</v>
      </c>
      <c r="H17" s="1290"/>
      <c r="I17" s="1290"/>
      <c r="J17" s="1290"/>
      <c r="K17" s="2026" t="s">
        <v>1411</v>
      </c>
      <c r="L17" s="2019"/>
      <c r="M17" s="1305"/>
    </row>
    <row r="18" spans="1:13" ht="12.2" customHeight="1" x14ac:dyDescent="0.2">
      <c r="A18" s="2445"/>
      <c r="B18" s="2446"/>
      <c r="C18" s="2446"/>
      <c r="D18" s="2446"/>
      <c r="E18" s="2446"/>
      <c r="F18" s="2447"/>
      <c r="G18" s="2448" t="str">
        <f>COVER!T21</f>
        <v>618-997-9711</v>
      </c>
      <c r="H18" s="2449"/>
      <c r="I18" s="2449"/>
      <c r="J18" s="2449"/>
      <c r="K18" s="2448" t="str">
        <f>COVER!X21</f>
        <v>618-997-8014</v>
      </c>
      <c r="L18" s="245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t="s">
        <v>2111</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2111</v>
      </c>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2111</v>
      </c>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2111</v>
      </c>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t="s">
        <v>2111</v>
      </c>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t="s">
        <v>2111</v>
      </c>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t="s">
        <v>2111</v>
      </c>
      <c r="C38" s="1297" t="s">
        <v>2012</v>
      </c>
      <c r="D38" s="1295"/>
      <c r="E38" s="1295"/>
    </row>
    <row r="39" spans="1:8" ht="5.45" customHeight="1" x14ac:dyDescent="0.2">
      <c r="B39" s="1294"/>
      <c r="C39" s="1298"/>
      <c r="D39" s="1293"/>
      <c r="E39" s="1293"/>
    </row>
    <row r="40" spans="1:8" s="1288" customFormat="1" ht="13.5" customHeight="1" x14ac:dyDescent="0.2">
      <c r="B40" s="1291" t="s">
        <v>2111</v>
      </c>
      <c r="C40" s="1297" t="s">
        <v>2013</v>
      </c>
      <c r="D40" s="1295"/>
      <c r="E40" s="1295"/>
    </row>
    <row r="41" spans="1:8" ht="4.9000000000000004" customHeight="1" x14ac:dyDescent="0.2">
      <c r="A41" s="1299"/>
      <c r="B41" s="1294"/>
      <c r="C41" s="1298"/>
      <c r="D41" s="1293"/>
      <c r="E41" s="1293"/>
    </row>
    <row r="42" spans="1:8" s="1288" customFormat="1" ht="13.5" customHeight="1" x14ac:dyDescent="0.2">
      <c r="B42" s="1291" t="s">
        <v>2111</v>
      </c>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25" sqref="A25:H25"/>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Johnston City CUSD 1</v>
      </c>
      <c r="B1" s="2461"/>
      <c r="C1" s="2461"/>
      <c r="D1" s="2461"/>
    </row>
    <row r="2" spans="1:11" s="1979" customFormat="1" ht="12.75" x14ac:dyDescent="0.2">
      <c r="A2" s="2472">
        <f>'Single Audit Cover'!E7</f>
        <v>21100001026</v>
      </c>
      <c r="B2" s="2473"/>
      <c r="C2" s="2473"/>
      <c r="D2" s="2473"/>
    </row>
    <row r="3" spans="1:11" s="1979" customFormat="1" ht="12.75" x14ac:dyDescent="0.2">
      <c r="A3" s="2471" t="s">
        <v>2016</v>
      </c>
      <c r="B3" s="2461"/>
      <c r="C3" s="2461"/>
      <c r="D3" s="2461"/>
    </row>
    <row r="4" spans="1:11" s="1979" customFormat="1" ht="4.5" customHeight="1" x14ac:dyDescent="0.2">
      <c r="A4" s="1977"/>
      <c r="B4" s="1976"/>
      <c r="C4" s="1976"/>
      <c r="D4" s="1976"/>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23" zoomScale="110" zoomScaleNormal="110" zoomScaleSheetLayoutView="100" workbookViewId="0">
      <selection activeCell="A25" sqref="A25:H25"/>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Johnston City CUSD 1</v>
      </c>
      <c r="B1" s="2476"/>
      <c r="C1" s="2476"/>
      <c r="D1" s="2476"/>
      <c r="E1" s="2476"/>
    </row>
    <row r="2" spans="1:5" x14ac:dyDescent="0.2">
      <c r="A2" s="2477">
        <f>'Single Audit Cover'!E7</f>
        <v>21100001026</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877183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23209</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-3031</v>
      </c>
    </row>
    <row r="19" spans="1:4" ht="13.5" thickBot="1" x14ac:dyDescent="0.25">
      <c r="A19" s="1359" t="s">
        <v>1498</v>
      </c>
      <c r="D19" s="1358">
        <f>SUM(D10:D17)</f>
        <v>897361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897361</v>
      </c>
    </row>
    <row r="33" spans="1:4" x14ac:dyDescent="0.2">
      <c r="D33" s="1355"/>
    </row>
    <row r="34" spans="1:4" x14ac:dyDescent="0.2">
      <c r="A34" s="1346" t="s">
        <v>1495</v>
      </c>
    </row>
    <row r="35" spans="1:4" x14ac:dyDescent="0.2">
      <c r="A35" s="1346" t="s">
        <v>1494</v>
      </c>
      <c r="B35" s="1348" t="s">
        <v>1493</v>
      </c>
      <c r="D35" s="1354">
        <v>897361</v>
      </c>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897361</v>
      </c>
    </row>
    <row r="49" spans="2:4" x14ac:dyDescent="0.2">
      <c r="B49" s="1349" t="s">
        <v>1489</v>
      </c>
      <c r="C49" s="1349"/>
      <c r="D49" s="198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6" zoomScale="110" zoomScaleNormal="110" workbookViewId="0">
      <selection activeCell="B15" sqref="B1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Johnston City CUSD 1</v>
      </c>
      <c r="C1" s="2481"/>
      <c r="D1" s="2481"/>
      <c r="E1" s="2481"/>
      <c r="F1" s="2481"/>
      <c r="G1" s="2481"/>
      <c r="H1" s="2481"/>
      <c r="I1" s="2481"/>
      <c r="J1" s="2481"/>
      <c r="K1" s="2481"/>
    </row>
    <row r="2" spans="2:12" ht="15" x14ac:dyDescent="0.2">
      <c r="B2" s="2482">
        <f>'Single Audit Cover'!E7</f>
        <v>21100001026</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60" t="str">
        <f>'[1]Single Audit Cover'!A4</f>
        <v>Year Ending June 30, 2016</v>
      </c>
      <c r="C4" s="2460"/>
      <c r="D4" s="2460"/>
      <c r="E4" s="2460"/>
      <c r="F4" s="2460"/>
      <c r="G4" s="2460"/>
      <c r="H4" s="2460"/>
      <c r="I4" s="2460"/>
      <c r="J4" s="2460"/>
      <c r="K4" s="2460"/>
      <c r="L4" s="1421"/>
    </row>
    <row r="6" spans="2:12" x14ac:dyDescent="0.2">
      <c r="B6" s="1420"/>
      <c r="C6" s="1419"/>
      <c r="D6" s="1418" t="s">
        <v>1539</v>
      </c>
      <c r="E6" s="1415" t="s">
        <v>624</v>
      </c>
      <c r="F6" s="1417"/>
      <c r="G6" s="1416" t="s">
        <v>1538</v>
      </c>
      <c r="H6" s="1415"/>
      <c r="I6" s="1414"/>
      <c r="J6" s="1413"/>
      <c r="K6" s="1412"/>
    </row>
    <row r="7" spans="2:12" ht="15.75" x14ac:dyDescent="0.25">
      <c r="B7" s="2046"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1956</v>
      </c>
      <c r="G8" s="1407" t="s">
        <v>1859</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2112</v>
      </c>
      <c r="C10" s="1394"/>
      <c r="D10" s="1393"/>
      <c r="E10" s="1392"/>
      <c r="F10" s="1392"/>
      <c r="G10" s="1392"/>
      <c r="H10" s="1392"/>
      <c r="I10" s="1392"/>
      <c r="J10" s="1392"/>
      <c r="K10" s="1392"/>
    </row>
    <row r="11" spans="2:12" ht="20.100000000000001" customHeight="1" x14ac:dyDescent="0.2">
      <c r="B11" s="1391" t="s">
        <v>2113</v>
      </c>
      <c r="C11" s="1390" t="s">
        <v>2114</v>
      </c>
      <c r="D11" s="1389" t="s">
        <v>2115</v>
      </c>
      <c r="E11" s="1388">
        <v>397583</v>
      </c>
      <c r="F11" s="1388">
        <v>82874</v>
      </c>
      <c r="G11" s="1388">
        <v>419855</v>
      </c>
      <c r="H11" s="1388">
        <v>60602</v>
      </c>
      <c r="I11" s="1388"/>
      <c r="J11" s="1388">
        <v>480457</v>
      </c>
      <c r="K11" s="1388">
        <v>501575</v>
      </c>
    </row>
    <row r="12" spans="2:12" ht="20.100000000000001" customHeight="1" x14ac:dyDescent="0.2">
      <c r="B12" s="1391" t="s">
        <v>2116</v>
      </c>
      <c r="C12" s="1390" t="s">
        <v>2114</v>
      </c>
      <c r="D12" s="1389" t="s">
        <v>2117</v>
      </c>
      <c r="E12" s="1388"/>
      <c r="F12" s="1388">
        <v>382679</v>
      </c>
      <c r="G12" s="1388"/>
      <c r="H12" s="1388">
        <v>447537</v>
      </c>
      <c r="I12" s="1388">
        <v>37934</v>
      </c>
      <c r="J12" s="1388">
        <v>485471</v>
      </c>
      <c r="K12" s="1388">
        <v>498391</v>
      </c>
    </row>
    <row r="13" spans="2:12" s="1372" customFormat="1" ht="20.100000000000001" customHeight="1" x14ac:dyDescent="0.2">
      <c r="B13" s="1372" t="s">
        <v>2157</v>
      </c>
      <c r="C13" s="1375"/>
      <c r="D13" s="1374"/>
      <c r="E13" s="2065">
        <v>397583</v>
      </c>
      <c r="F13" s="2065">
        <v>465553</v>
      </c>
      <c r="G13" s="2065">
        <v>419855</v>
      </c>
      <c r="H13" s="2065">
        <v>508139</v>
      </c>
      <c r="I13" s="2065">
        <v>37934</v>
      </c>
      <c r="J13" s="2065">
        <v>965928</v>
      </c>
      <c r="K13" s="2065"/>
    </row>
    <row r="14" spans="2:12" ht="20.100000000000001" customHeight="1" x14ac:dyDescent="0.2">
      <c r="B14" s="1391" t="s">
        <v>2118</v>
      </c>
      <c r="C14" s="1390" t="s">
        <v>2119</v>
      </c>
      <c r="D14" s="1389" t="s">
        <v>2120</v>
      </c>
      <c r="E14" s="1388"/>
      <c r="F14" s="1388">
        <v>252</v>
      </c>
      <c r="G14" s="1388"/>
      <c r="H14" s="1388">
        <v>252</v>
      </c>
      <c r="I14" s="1388"/>
      <c r="J14" s="1388">
        <v>252</v>
      </c>
      <c r="K14" s="1388">
        <v>252</v>
      </c>
    </row>
    <row r="15" spans="2:12" ht="20.100000000000001" customHeight="1" x14ac:dyDescent="0.2">
      <c r="B15" s="1391" t="s">
        <v>2165</v>
      </c>
      <c r="C15" s="1390" t="s">
        <v>2119</v>
      </c>
      <c r="D15" s="1389" t="s">
        <v>2117</v>
      </c>
      <c r="E15" s="1388"/>
      <c r="F15" s="1388">
        <v>61527</v>
      </c>
      <c r="G15" s="1388"/>
      <c r="H15" s="1388"/>
      <c r="I15" s="1388"/>
      <c r="J15" s="1388"/>
      <c r="K15" s="1388"/>
    </row>
    <row r="16" spans="2:12" ht="20.100000000000001" customHeight="1" x14ac:dyDescent="0.2">
      <c r="B16" s="1391" t="s">
        <v>2164</v>
      </c>
      <c r="C16" s="1390"/>
      <c r="D16" s="1389"/>
      <c r="E16" s="1388"/>
      <c r="F16" s="1388">
        <v>61779</v>
      </c>
      <c r="G16" s="1388"/>
      <c r="H16" s="1388">
        <v>252</v>
      </c>
      <c r="I16" s="1388"/>
      <c r="J16" s="1388">
        <v>252</v>
      </c>
      <c r="K16" s="1388"/>
    </row>
    <row r="17" spans="2:12" ht="20.100000000000001" customHeight="1" x14ac:dyDescent="0.2">
      <c r="B17" s="1391" t="s">
        <v>2121</v>
      </c>
      <c r="C17" s="1390"/>
      <c r="D17" s="1389"/>
      <c r="E17" s="1388">
        <v>397583</v>
      </c>
      <c r="F17" s="1388">
        <v>527332</v>
      </c>
      <c r="G17" s="1388">
        <v>419855</v>
      </c>
      <c r="H17" s="1388">
        <v>508391</v>
      </c>
      <c r="I17" s="1388">
        <v>37934</v>
      </c>
      <c r="J17" s="1388">
        <v>966180</v>
      </c>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2122</v>
      </c>
      <c r="C19" s="1390"/>
      <c r="D19" s="1389"/>
      <c r="E19" s="1388"/>
      <c r="F19" s="1388"/>
      <c r="G19" s="1388"/>
      <c r="H19" s="1388"/>
      <c r="I19" s="1388"/>
      <c r="J19" s="1388"/>
      <c r="K19" s="1388"/>
    </row>
    <row r="20" spans="2:12" ht="20.100000000000001" customHeight="1" x14ac:dyDescent="0.2">
      <c r="B20" s="1391" t="s">
        <v>2123</v>
      </c>
      <c r="C20" s="1390">
        <v>93.778000000000006</v>
      </c>
      <c r="D20" s="1389"/>
      <c r="E20" s="1388"/>
      <c r="F20" s="1388">
        <v>8515</v>
      </c>
      <c r="G20" s="1388"/>
      <c r="H20" s="1388">
        <v>8515</v>
      </c>
      <c r="I20" s="1388"/>
      <c r="J20" s="1388">
        <v>8515</v>
      </c>
      <c r="K20" s="1388" t="s">
        <v>2125</v>
      </c>
    </row>
    <row r="21" spans="2:12" ht="20.100000000000001" customHeight="1" x14ac:dyDescent="0.2">
      <c r="B21" s="1391" t="s">
        <v>2124</v>
      </c>
      <c r="C21" s="1390"/>
      <c r="D21" s="1389"/>
      <c r="E21" s="1388"/>
      <c r="F21" s="1388">
        <v>8515</v>
      </c>
      <c r="G21" s="1388"/>
      <c r="H21" s="1388">
        <v>8515</v>
      </c>
      <c r="I21" s="1388"/>
      <c r="J21" s="1388">
        <v>8515</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2087</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6" zoomScale="110" zoomScaleNormal="110" workbookViewId="0">
      <selection activeCell="D15" sqref="D1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Johnston City CUSD 1</v>
      </c>
      <c r="C1" s="2481"/>
      <c r="D1" s="2481"/>
      <c r="E1" s="2481"/>
      <c r="F1" s="2481"/>
      <c r="G1" s="2481"/>
      <c r="H1" s="2481"/>
      <c r="I1" s="2481"/>
      <c r="J1" s="2481"/>
      <c r="K1" s="2481"/>
    </row>
    <row r="2" spans="2:12" ht="15" x14ac:dyDescent="0.2">
      <c r="B2" s="2482">
        <f>'Single Audit Cover'!E7</f>
        <v>21100001026</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60" t="str">
        <f>'[1]Single Audit Cover'!A4</f>
        <v>Year Ending June 30, 2016</v>
      </c>
      <c r="C4" s="2460"/>
      <c r="D4" s="2460"/>
      <c r="E4" s="2460"/>
      <c r="F4" s="2460"/>
      <c r="G4" s="2460"/>
      <c r="H4" s="2460"/>
      <c r="I4" s="2460"/>
      <c r="J4" s="2460"/>
      <c r="K4" s="2460"/>
      <c r="L4" s="1421"/>
    </row>
    <row r="6" spans="2:12" x14ac:dyDescent="0.2">
      <c r="B6" s="1420"/>
      <c r="C6" s="1419"/>
      <c r="D6" s="1418" t="s">
        <v>1539</v>
      </c>
      <c r="E6" s="1415" t="s">
        <v>624</v>
      </c>
      <c r="F6" s="1417"/>
      <c r="G6" s="1416" t="s">
        <v>1538</v>
      </c>
      <c r="H6" s="1415"/>
      <c r="I6" s="1414"/>
      <c r="J6" s="1413"/>
      <c r="K6" s="1412"/>
    </row>
    <row r="7" spans="2:12" ht="15.75" x14ac:dyDescent="0.25">
      <c r="B7" s="2046"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1956</v>
      </c>
      <c r="G8" s="1407" t="s">
        <v>1859</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2126</v>
      </c>
      <c r="C10" s="1394"/>
      <c r="D10" s="1393"/>
      <c r="E10" s="1392"/>
      <c r="F10" s="1392"/>
      <c r="G10" s="1392"/>
      <c r="H10" s="1392"/>
      <c r="I10" s="1392"/>
      <c r="J10" s="1392"/>
      <c r="K10" s="1392"/>
    </row>
    <row r="11" spans="2:12" ht="20.100000000000001" customHeight="1" x14ac:dyDescent="0.2">
      <c r="B11" s="1391" t="s">
        <v>2159</v>
      </c>
      <c r="C11" s="1390">
        <v>10.555</v>
      </c>
      <c r="D11" s="1389" t="s">
        <v>2127</v>
      </c>
      <c r="E11" s="1388">
        <v>231025</v>
      </c>
      <c r="F11" s="1388">
        <v>45688</v>
      </c>
      <c r="G11" s="1388">
        <v>231025</v>
      </c>
      <c r="H11" s="1388">
        <v>45688</v>
      </c>
      <c r="I11" s="1388"/>
      <c r="J11" s="1388">
        <v>276713</v>
      </c>
      <c r="K11" s="1388" t="s">
        <v>2125</v>
      </c>
    </row>
    <row r="12" spans="2:12" ht="20.100000000000001" customHeight="1" x14ac:dyDescent="0.2">
      <c r="B12" s="1391" t="s">
        <v>2160</v>
      </c>
      <c r="C12" s="1390">
        <v>10.555</v>
      </c>
      <c r="D12" s="1389" t="s">
        <v>2128</v>
      </c>
      <c r="E12" s="1388"/>
      <c r="F12" s="1388">
        <v>205490</v>
      </c>
      <c r="G12" s="1388"/>
      <c r="H12" s="1388">
        <v>205490</v>
      </c>
      <c r="I12" s="1388"/>
      <c r="J12" s="1388">
        <v>205490</v>
      </c>
      <c r="K12" s="1388" t="s">
        <v>2125</v>
      </c>
    </row>
    <row r="13" spans="2:12" ht="20.100000000000001" customHeight="1" x14ac:dyDescent="0.2">
      <c r="B13" s="1391" t="s">
        <v>2161</v>
      </c>
      <c r="C13" s="1390">
        <v>10.553000000000001</v>
      </c>
      <c r="D13" s="1389" t="s">
        <v>2129</v>
      </c>
      <c r="E13" s="1388">
        <v>76700</v>
      </c>
      <c r="F13" s="1388">
        <v>13671</v>
      </c>
      <c r="G13" s="1388">
        <v>76700</v>
      </c>
      <c r="H13" s="1388">
        <v>13671</v>
      </c>
      <c r="I13" s="1388"/>
      <c r="J13" s="1388">
        <v>90371</v>
      </c>
      <c r="K13" s="1388" t="s">
        <v>2125</v>
      </c>
    </row>
    <row r="14" spans="2:12" ht="20.100000000000001" customHeight="1" x14ac:dyDescent="0.2">
      <c r="B14" s="1391" t="s">
        <v>2162</v>
      </c>
      <c r="C14" s="1390">
        <v>10.553000000000001</v>
      </c>
      <c r="D14" s="1389" t="s">
        <v>2166</v>
      </c>
      <c r="E14" s="1388"/>
      <c r="F14" s="1388">
        <v>66956</v>
      </c>
      <c r="G14" s="1388"/>
      <c r="H14" s="1388">
        <v>66956</v>
      </c>
      <c r="I14" s="1388"/>
      <c r="J14" s="1388">
        <v>66956</v>
      </c>
      <c r="K14" s="1388" t="s">
        <v>2125</v>
      </c>
    </row>
    <row r="15" spans="2:12" ht="20.100000000000001" customHeight="1" x14ac:dyDescent="0.2">
      <c r="B15" s="1391" t="s">
        <v>2163</v>
      </c>
      <c r="C15" s="1390">
        <v>10.555</v>
      </c>
      <c r="D15" s="1389"/>
      <c r="E15" s="1388"/>
      <c r="F15" s="1388">
        <v>23209</v>
      </c>
      <c r="G15" s="1388"/>
      <c r="H15" s="1388">
        <v>23209</v>
      </c>
      <c r="I15" s="1388"/>
      <c r="J15" s="1388">
        <v>23209</v>
      </c>
      <c r="K15" s="1388" t="s">
        <v>2125</v>
      </c>
    </row>
    <row r="16" spans="2:12" ht="20.100000000000001" customHeight="1" x14ac:dyDescent="0.2">
      <c r="B16" s="1391" t="s">
        <v>2158</v>
      </c>
      <c r="C16" s="1390"/>
      <c r="D16" s="1389"/>
      <c r="E16" s="1388">
        <v>307725</v>
      </c>
      <c r="F16" s="1388">
        <v>355014</v>
      </c>
      <c r="G16" s="1388">
        <v>307725</v>
      </c>
      <c r="H16" s="1388">
        <v>355014</v>
      </c>
      <c r="I16" s="1388"/>
      <c r="J16" s="1388">
        <v>662739</v>
      </c>
      <c r="K16" s="1388"/>
    </row>
    <row r="17" spans="2:12" ht="20.100000000000001" customHeight="1" x14ac:dyDescent="0.2">
      <c r="B17" s="1391" t="s">
        <v>2130</v>
      </c>
      <c r="C17" s="1390">
        <v>10.582000000000001</v>
      </c>
      <c r="D17" s="1389"/>
      <c r="E17" s="1388"/>
      <c r="F17" s="1388">
        <v>6500</v>
      </c>
      <c r="G17" s="1388"/>
      <c r="H17" s="1388">
        <v>6500</v>
      </c>
      <c r="I17" s="1388"/>
      <c r="J17" s="1388">
        <v>6500</v>
      </c>
      <c r="K17" s="1388" t="s">
        <v>2125</v>
      </c>
    </row>
    <row r="18" spans="2:12" ht="20.100000000000001" customHeight="1" x14ac:dyDescent="0.2">
      <c r="B18" s="1391" t="s">
        <v>2131</v>
      </c>
      <c r="C18" s="1390"/>
      <c r="D18" s="1389"/>
      <c r="E18" s="1388">
        <v>307725</v>
      </c>
      <c r="F18" s="1388">
        <v>361514</v>
      </c>
      <c r="G18" s="1388">
        <v>307725</v>
      </c>
      <c r="H18" s="1388">
        <v>361514</v>
      </c>
      <c r="I18" s="1388"/>
      <c r="J18" s="1388">
        <v>669239</v>
      </c>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2132</v>
      </c>
      <c r="C20" s="1390"/>
      <c r="D20" s="1389"/>
      <c r="E20" s="1388">
        <v>705308</v>
      </c>
      <c r="F20" s="1388">
        <v>897361</v>
      </c>
      <c r="G20" s="1388">
        <v>727580</v>
      </c>
      <c r="H20" s="1388">
        <v>878420</v>
      </c>
      <c r="I20" s="1388">
        <v>37934</v>
      </c>
      <c r="J20" s="1388">
        <v>1643934</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2087</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6" sqref="B16"/>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8" t="str">
        <f>'Single Audit Cover'!A7</f>
        <v>Johnston City CUSD 1</v>
      </c>
      <c r="B1" s="2489"/>
      <c r="C1" s="2489"/>
      <c r="D1" s="2489"/>
      <c r="E1" s="1434"/>
    </row>
    <row r="2" spans="1:7" ht="13.5" customHeight="1" x14ac:dyDescent="0.2">
      <c r="A2" s="2490">
        <f>'Single Audit Cover'!E7</f>
        <v>21100001026</v>
      </c>
      <c r="B2" s="2491"/>
      <c r="C2" s="2491"/>
      <c r="D2" s="2491"/>
      <c r="E2" s="1423"/>
    </row>
    <row r="3" spans="1:7" ht="15.75" customHeight="1" x14ac:dyDescent="0.25">
      <c r="A3" s="2492" t="s">
        <v>1545</v>
      </c>
      <c r="B3" s="2493"/>
      <c r="C3" s="2493"/>
      <c r="D3" s="2493"/>
      <c r="E3" s="1433"/>
    </row>
    <row r="4" spans="1:7" ht="13.5" customHeight="1" x14ac:dyDescent="0.25">
      <c r="A4" s="2494" t="str">
        <f>'[1]Single Audit Cover'!A4</f>
        <v>Year Ending June 30, 2016</v>
      </c>
      <c r="B4" s="2495"/>
      <c r="C4" s="2495"/>
      <c r="D4" s="2495"/>
      <c r="E4" s="1433"/>
    </row>
    <row r="5" spans="1:7" ht="8.25" customHeight="1" x14ac:dyDescent="0.2">
      <c r="C5" s="1367"/>
      <c r="D5" s="1367"/>
    </row>
    <row r="6" spans="1:7" ht="13.5" customHeight="1" x14ac:dyDescent="0.2">
      <c r="A6" s="1357" t="s">
        <v>1914</v>
      </c>
      <c r="C6" s="1367"/>
      <c r="D6" s="1367"/>
    </row>
    <row r="7" spans="1:7" ht="60.95" customHeight="1" x14ac:dyDescent="0.2">
      <c r="A7" s="2496" t="s">
        <v>2133</v>
      </c>
      <c r="B7" s="2497"/>
      <c r="C7" s="2497"/>
      <c r="D7" s="2497"/>
      <c r="E7" s="1432"/>
    </row>
    <row r="8" spans="1:7" ht="12" customHeight="1" x14ac:dyDescent="0.2">
      <c r="A8" s="1357"/>
      <c r="B8" s="2044"/>
      <c r="C8" s="2044"/>
      <c r="D8" s="2044"/>
      <c r="E8" s="1432"/>
    </row>
    <row r="9" spans="1:7" ht="21.75" customHeight="1" x14ac:dyDescent="0.2">
      <c r="A9" s="2051" t="s">
        <v>2070</v>
      </c>
      <c r="B9" s="2055"/>
      <c r="C9" s="2055"/>
      <c r="D9" s="2055"/>
      <c r="E9" s="2056"/>
      <c r="F9" s="2054"/>
      <c r="G9" s="2054"/>
    </row>
    <row r="10" spans="1:7" ht="15" customHeight="1" x14ac:dyDescent="0.2">
      <c r="A10" s="2057" t="s">
        <v>2071</v>
      </c>
      <c r="B10" s="2058"/>
      <c r="C10" s="2059"/>
      <c r="D10" s="2060" t="s">
        <v>2072</v>
      </c>
      <c r="E10" s="2059" t="s">
        <v>2090</v>
      </c>
      <c r="F10" s="2060" t="s">
        <v>106</v>
      </c>
      <c r="G10" s="2054"/>
    </row>
    <row r="11" spans="1:7" ht="22.5" customHeight="1" x14ac:dyDescent="0.2">
      <c r="A11" s="1357" t="s">
        <v>2073</v>
      </c>
      <c r="C11" s="1353"/>
      <c r="D11" s="1353"/>
    </row>
    <row r="12" spans="1:7" x14ac:dyDescent="0.2">
      <c r="A12" s="2496" t="s">
        <v>1915</v>
      </c>
      <c r="B12" s="2497"/>
      <c r="C12" s="2497"/>
      <c r="D12" s="2497"/>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2125</v>
      </c>
      <c r="C16" s="2045"/>
      <c r="D16" s="2485"/>
      <c r="E16" s="2485"/>
      <c r="F16" s="2485"/>
    </row>
    <row r="17" spans="1:6" ht="20.65" customHeight="1" x14ac:dyDescent="0.2">
      <c r="A17" s="1798"/>
      <c r="B17" s="1428"/>
      <c r="C17" s="2045"/>
      <c r="D17" s="2485"/>
      <c r="E17" s="2485"/>
      <c r="F17" s="2485"/>
    </row>
    <row r="18" spans="1:6" ht="20.65" customHeight="1" x14ac:dyDescent="0.2">
      <c r="A18" s="1798"/>
      <c r="B18" s="1428"/>
      <c r="C18" s="2045"/>
      <c r="D18" s="2485"/>
      <c r="E18" s="2485"/>
      <c r="F18" s="2485"/>
    </row>
    <row r="19" spans="1:6" ht="20.65" customHeight="1" x14ac:dyDescent="0.2">
      <c r="A19" s="1798"/>
      <c r="B19" s="1428"/>
      <c r="C19" s="2045"/>
      <c r="D19" s="2485"/>
      <c r="E19" s="2485"/>
      <c r="F19" s="2485"/>
    </row>
    <row r="20" spans="1:6" ht="20.65" customHeight="1" x14ac:dyDescent="0.2">
      <c r="A20" s="1798"/>
      <c r="B20" s="1428"/>
      <c r="C20" s="2045"/>
      <c r="D20" s="2485"/>
      <c r="E20" s="2485"/>
      <c r="F20" s="2485"/>
    </row>
    <row r="21" spans="1:6" ht="20.65" customHeight="1" x14ac:dyDescent="0.2">
      <c r="A21" s="1798"/>
      <c r="B21" s="1428"/>
      <c r="C21" s="2045"/>
      <c r="D21" s="2485"/>
      <c r="E21" s="2485"/>
      <c r="F21" s="2485"/>
    </row>
    <row r="22" spans="1:6" ht="20.65" customHeight="1" x14ac:dyDescent="0.2">
      <c r="A22" s="1798"/>
      <c r="B22" s="1428"/>
      <c r="C22" s="2045"/>
      <c r="D22" s="2485"/>
      <c r="E22" s="2485"/>
      <c r="F22" s="2485"/>
    </row>
    <row r="23" spans="1:6" ht="20.65" customHeight="1" x14ac:dyDescent="0.2">
      <c r="A23" s="1798"/>
      <c r="B23" s="1428"/>
      <c r="C23" s="2045"/>
      <c r="D23" s="2485"/>
      <c r="E23" s="2485"/>
      <c r="F23" s="2485"/>
    </row>
    <row r="24" spans="1:6" ht="20.65" customHeight="1" x14ac:dyDescent="0.2">
      <c r="A24" s="1798"/>
      <c r="B24" s="1428"/>
      <c r="C24" s="2045"/>
      <c r="D24" s="2485"/>
      <c r="E24" s="2485"/>
      <c r="F24" s="2485"/>
    </row>
    <row r="25" spans="1:6" ht="20.65" customHeight="1" x14ac:dyDescent="0.2">
      <c r="A25" s="1798"/>
      <c r="B25" s="1428"/>
      <c r="C25" s="2045"/>
      <c r="D25" s="2485"/>
      <c r="E25" s="2485"/>
      <c r="F25" s="2485"/>
    </row>
    <row r="26" spans="1:6" ht="20.65" customHeight="1" x14ac:dyDescent="0.2">
      <c r="A26" s="1798"/>
      <c r="B26" s="1428"/>
      <c r="C26" s="2045"/>
      <c r="D26" s="2485"/>
      <c r="E26" s="2485"/>
      <c r="F26" s="2485"/>
    </row>
    <row r="27" spans="1:6" ht="20.65" customHeight="1" x14ac:dyDescent="0.2">
      <c r="A27" s="1798"/>
      <c r="B27" s="1428"/>
      <c r="C27" s="2045"/>
      <c r="D27" s="2485"/>
      <c r="E27" s="2485"/>
      <c r="F27" s="2485"/>
    </row>
    <row r="28" spans="1:6" ht="20.65" customHeight="1" x14ac:dyDescent="0.2">
      <c r="A28" s="1798"/>
      <c r="B28" s="1428"/>
      <c r="C28" s="2045"/>
      <c r="D28" s="2485"/>
      <c r="E28" s="2485"/>
      <c r="F28" s="2485"/>
    </row>
    <row r="29" spans="1:6" ht="10.5" customHeight="1" x14ac:dyDescent="0.2">
      <c r="A29" s="1533"/>
      <c r="B29" s="1730"/>
      <c r="C29" s="1731"/>
      <c r="D29" s="1732"/>
      <c r="E29" s="1427"/>
    </row>
    <row r="30" spans="1:6" ht="12" customHeight="1" x14ac:dyDescent="0.2">
      <c r="A30" s="1799" t="s">
        <v>2074</v>
      </c>
      <c r="B30" s="1730"/>
      <c r="C30" s="1731"/>
      <c r="D30" s="1732"/>
      <c r="E30" s="1427"/>
    </row>
    <row r="31" spans="1:6" ht="21.75" customHeight="1" x14ac:dyDescent="0.2">
      <c r="A31" s="2486" t="s">
        <v>2134</v>
      </c>
      <c r="B31" s="2486"/>
      <c r="C31" s="2486"/>
      <c r="D31" s="2486"/>
      <c r="E31" s="1427"/>
    </row>
    <row r="32" spans="1:6" ht="13.5" customHeight="1" x14ac:dyDescent="0.2">
      <c r="A32" s="1533" t="s">
        <v>1816</v>
      </c>
      <c r="B32" s="1730"/>
      <c r="C32" s="1733">
        <v>23209</v>
      </c>
      <c r="D32" s="1732"/>
      <c r="E32" s="1427"/>
    </row>
    <row r="33" spans="1:5" ht="13.5" customHeight="1" x14ac:dyDescent="0.2">
      <c r="A33" s="1533" t="s">
        <v>1817</v>
      </c>
      <c r="B33" s="1730"/>
      <c r="C33" s="1734"/>
      <c r="D33" s="1732"/>
      <c r="E33" s="1427"/>
    </row>
    <row r="34" spans="1:5" ht="13.5" customHeight="1" x14ac:dyDescent="0.2">
      <c r="A34" s="1799" t="s">
        <v>2075</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1818</v>
      </c>
      <c r="C36" s="1736" t="s">
        <v>449</v>
      </c>
      <c r="D36" s="1732"/>
      <c r="E36" s="1427"/>
    </row>
    <row r="37" spans="1:5" ht="14.25" customHeight="1" x14ac:dyDescent="0.2">
      <c r="A37" s="1533"/>
      <c r="B37" s="1730" t="s">
        <v>1819</v>
      </c>
      <c r="C37" s="1736" t="s">
        <v>449</v>
      </c>
      <c r="D37" s="1732"/>
      <c r="E37" s="1427"/>
    </row>
    <row r="38" spans="1:5" ht="14.25" customHeight="1" x14ac:dyDescent="0.2">
      <c r="A38" s="1533"/>
      <c r="B38" s="1730" t="s">
        <v>1820</v>
      </c>
      <c r="C38" s="1736" t="s">
        <v>449</v>
      </c>
      <c r="D38" s="1732"/>
      <c r="E38" s="1427"/>
    </row>
    <row r="39" spans="1:5" ht="14.25" customHeight="1" x14ac:dyDescent="0.2">
      <c r="A39" s="1533"/>
      <c r="B39" s="1730" t="s">
        <v>1821</v>
      </c>
      <c r="C39" s="1736" t="s">
        <v>449</v>
      </c>
      <c r="D39" s="1732"/>
      <c r="E39" s="1427"/>
    </row>
    <row r="40" spans="1:5" ht="14.25" customHeight="1" x14ac:dyDescent="0.2">
      <c r="A40" s="1533" t="s">
        <v>1822</v>
      </c>
      <c r="B40" s="1730"/>
      <c r="C40" s="1736" t="s">
        <v>449</v>
      </c>
      <c r="D40" s="1732"/>
      <c r="E40" s="1427"/>
    </row>
    <row r="41" spans="1:5" ht="14.25" customHeight="1" x14ac:dyDescent="0.2">
      <c r="A41" s="1533" t="s">
        <v>1823</v>
      </c>
      <c r="B41" s="1730"/>
      <c r="C41" s="1737" t="s">
        <v>449</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7" t="s">
        <v>2022</v>
      </c>
      <c r="C45" s="2487"/>
      <c r="D45" s="2487"/>
      <c r="E45" s="1423"/>
    </row>
    <row r="46" spans="1:5" s="1372" customFormat="1" ht="33.75" customHeight="1" x14ac:dyDescent="0.2">
      <c r="A46" s="1422">
        <v>6</v>
      </c>
      <c r="B46" s="2484" t="s">
        <v>2078</v>
      </c>
      <c r="C46" s="2484"/>
      <c r="D46" s="2484"/>
    </row>
    <row r="47" spans="1:5" ht="45.75" customHeight="1" x14ac:dyDescent="0.2">
      <c r="A47" s="1422">
        <v>7</v>
      </c>
      <c r="B47" s="2484" t="s">
        <v>2079</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0" zoomScale="110" zoomScaleNormal="110" workbookViewId="0">
      <selection activeCell="C37" sqref="C37:I3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Johnston City CUSD 1</v>
      </c>
      <c r="C1" s="2505"/>
      <c r="D1" s="2505"/>
      <c r="E1" s="2505"/>
      <c r="F1" s="2505"/>
      <c r="G1" s="2505"/>
      <c r="H1" s="2505"/>
      <c r="I1" s="2505"/>
      <c r="J1" s="1473"/>
    </row>
    <row r="2" spans="2:10" s="1367" customFormat="1" ht="12.75" customHeight="1" x14ac:dyDescent="0.2">
      <c r="B2" s="2506">
        <f>'Single Audit Cover'!E7</f>
        <v>21100001026</v>
      </c>
      <c r="C2" s="2507"/>
      <c r="D2" s="2507"/>
      <c r="E2" s="2507"/>
      <c r="F2" s="2507"/>
      <c r="G2" s="2507"/>
      <c r="H2" s="2507"/>
      <c r="I2" s="2507"/>
      <c r="J2" s="1473"/>
    </row>
    <row r="3" spans="2:10" s="1367" customFormat="1" ht="12.75" customHeight="1" x14ac:dyDescent="0.2">
      <c r="B3" s="2508" t="s">
        <v>1567</v>
      </c>
      <c r="C3" s="2495"/>
      <c r="D3" s="2495"/>
      <c r="E3" s="2495"/>
      <c r="F3" s="2495"/>
      <c r="G3" s="2495"/>
      <c r="H3" s="2495"/>
      <c r="I3" s="2495"/>
      <c r="J3" s="1472"/>
    </row>
    <row r="4" spans="2:10" s="1367" customFormat="1" ht="12.75" customHeight="1" x14ac:dyDescent="0.2">
      <c r="B4" s="2508" t="str">
        <f>'[1]Single Audit Cover'!A4</f>
        <v>Year Ending June 30, 2016</v>
      </c>
      <c r="C4" s="2495"/>
      <c r="D4" s="2495"/>
      <c r="E4" s="2495"/>
      <c r="F4" s="2495"/>
      <c r="G4" s="2495"/>
      <c r="H4" s="2495"/>
      <c r="I4" s="2495"/>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8" t="s">
        <v>1566</v>
      </c>
      <c r="C7" s="2495"/>
      <c r="D7" s="2495"/>
      <c r="E7" s="2495"/>
      <c r="F7" s="2495"/>
      <c r="G7" s="2495"/>
      <c r="H7" s="2495"/>
      <c r="I7" s="2495"/>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3" t="s">
        <v>1385</v>
      </c>
      <c r="D11" s="2503"/>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2090</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t="s">
        <v>2090</v>
      </c>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t="s">
        <v>2090</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2090</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2090</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2" t="s">
        <v>2135</v>
      </c>
      <c r="E29" s="2502"/>
      <c r="F29" s="2502"/>
      <c r="G29" s="2502"/>
      <c r="H29" s="2502"/>
      <c r="I29" s="2502"/>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t="s">
        <v>2090</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2114</v>
      </c>
      <c r="C37" s="2498" t="s">
        <v>2136</v>
      </c>
      <c r="D37" s="2499"/>
      <c r="E37" s="2499"/>
      <c r="F37" s="2499"/>
      <c r="G37" s="2499"/>
      <c r="H37" s="2499"/>
      <c r="I37" s="2500"/>
    </row>
    <row r="38" spans="1:9" ht="20.45" customHeight="1" x14ac:dyDescent="0.2">
      <c r="B38" s="1444"/>
      <c r="C38" s="2498"/>
      <c r="D38" s="2499"/>
      <c r="E38" s="2499"/>
      <c r="F38" s="2499"/>
      <c r="G38" s="2499"/>
      <c r="H38" s="2499"/>
      <c r="I38" s="2500"/>
    </row>
    <row r="39" spans="1:9" ht="20.65" customHeight="1" x14ac:dyDescent="0.2">
      <c r="B39" s="1444"/>
      <c r="C39" s="2498"/>
      <c r="D39" s="2499"/>
      <c r="E39" s="2499"/>
      <c r="F39" s="2499"/>
      <c r="G39" s="2499"/>
      <c r="H39" s="2499"/>
      <c r="I39" s="2500"/>
    </row>
    <row r="40" spans="1:9" ht="20.65" customHeight="1" x14ac:dyDescent="0.2">
      <c r="B40" s="1444"/>
      <c r="C40" s="2498"/>
      <c r="D40" s="2499"/>
      <c r="E40" s="2499"/>
      <c r="F40" s="2499"/>
      <c r="G40" s="2499"/>
      <c r="H40" s="2499"/>
      <c r="I40" s="2500"/>
    </row>
    <row r="41" spans="1:9" ht="20.65" customHeight="1" x14ac:dyDescent="0.2">
      <c r="B41" s="1444"/>
      <c r="C41" s="2498"/>
      <c r="D41" s="2499"/>
      <c r="E41" s="2499"/>
      <c r="F41" s="2499"/>
      <c r="G41" s="2499"/>
      <c r="H41" s="2499"/>
      <c r="I41" s="2500"/>
    </row>
    <row r="42" spans="1:9" ht="20.65" customHeight="1" x14ac:dyDescent="0.2">
      <c r="B42" s="1444"/>
      <c r="C42" s="2498"/>
      <c r="D42" s="2499"/>
      <c r="E42" s="2499"/>
      <c r="F42" s="2499"/>
      <c r="G42" s="2499"/>
      <c r="H42" s="2499"/>
      <c r="I42" s="2500"/>
    </row>
    <row r="43" spans="1:9" ht="6.2" customHeight="1" x14ac:dyDescent="0.2"/>
    <row r="44" spans="1:9" x14ac:dyDescent="0.2">
      <c r="B44" s="1375" t="s">
        <v>1552</v>
      </c>
      <c r="C44" s="1387"/>
      <c r="D44" s="1387"/>
      <c r="E44" s="2501">
        <v>750000</v>
      </c>
      <c r="F44" s="2501"/>
      <c r="G44" s="2501"/>
      <c r="H44" s="1426"/>
    </row>
    <row r="46" spans="1:9" ht="13.5" customHeight="1" x14ac:dyDescent="0.2">
      <c r="B46" s="1375" t="s">
        <v>1551</v>
      </c>
      <c r="C46" s="1387"/>
      <c r="E46" s="1443"/>
      <c r="F46" s="1372" t="s">
        <v>1053</v>
      </c>
      <c r="G46" s="1443" t="s">
        <v>2090</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 zoomScale="110" zoomScaleNormal="110" workbookViewId="0">
      <selection activeCell="A25" sqref="A25:H2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Johnston City CUSD 1</v>
      </c>
      <c r="C1" s="2504"/>
      <c r="D1" s="2504"/>
      <c r="E1" s="2504"/>
      <c r="F1" s="2504"/>
      <c r="G1" s="2504"/>
      <c r="H1" s="2504"/>
      <c r="I1" s="2504"/>
      <c r="J1" s="2504"/>
      <c r="K1" s="2504"/>
      <c r="L1" s="1521"/>
      <c r="M1" s="1521"/>
    </row>
    <row r="2" spans="1:13" ht="12" customHeight="1" x14ac:dyDescent="0.2">
      <c r="B2" s="2506">
        <f>'Single Audit Cover'!E7</f>
        <v>21100001026</v>
      </c>
      <c r="C2" s="2506"/>
      <c r="D2" s="2506"/>
      <c r="E2" s="2506"/>
      <c r="F2" s="2506"/>
      <c r="G2" s="2506"/>
      <c r="H2" s="2506"/>
      <c r="I2" s="2506"/>
      <c r="J2" s="2506"/>
      <c r="K2" s="2506"/>
      <c r="L2" s="1520"/>
      <c r="M2" s="1519"/>
    </row>
    <row r="3" spans="1:13" ht="10.35" customHeight="1" x14ac:dyDescent="0.2">
      <c r="B3" s="2494" t="s">
        <v>1567</v>
      </c>
      <c r="C3" s="2494"/>
      <c r="D3" s="2494"/>
      <c r="E3" s="2494"/>
      <c r="F3" s="2494"/>
      <c r="G3" s="2494"/>
      <c r="H3" s="2494"/>
      <c r="I3" s="2494"/>
      <c r="J3" s="2494"/>
      <c r="K3" s="2494"/>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1957</v>
      </c>
      <c r="D10" s="1740">
        <v>1</v>
      </c>
      <c r="E10" s="1426"/>
      <c r="F10" s="1431" t="s">
        <v>1585</v>
      </c>
      <c r="G10" s="1513"/>
      <c r="H10" s="1514" t="s">
        <v>1584</v>
      </c>
      <c r="I10" s="1513" t="s">
        <v>2090</v>
      </c>
      <c r="J10" s="1512" t="s">
        <v>1583</v>
      </c>
      <c r="K10" s="1426"/>
      <c r="L10" s="1475"/>
    </row>
    <row r="11" spans="1:13" ht="13.5" customHeight="1" x14ac:dyDescent="0.2">
      <c r="B11" s="1426"/>
      <c r="C11" s="1426"/>
      <c r="D11" s="1426"/>
      <c r="E11" s="1426"/>
      <c r="F11" s="1426"/>
      <c r="G11" s="1457"/>
      <c r="H11" s="1426"/>
      <c r="I11" s="1511" t="s">
        <v>1582</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t="s">
        <v>2137</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t="s">
        <v>2138</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t="s">
        <v>2139</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t="s">
        <v>2141</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0" t="s">
        <v>2140</v>
      </c>
      <c r="C29" s="2510"/>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t="s">
        <v>2142</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25" sqref="A25:H25"/>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Johnston City CUSD 1</v>
      </c>
      <c r="C1" s="2517"/>
      <c r="D1" s="2517"/>
      <c r="E1" s="2517"/>
      <c r="F1" s="2517"/>
      <c r="G1" s="2517"/>
      <c r="H1" s="2517"/>
      <c r="I1" s="2517"/>
      <c r="J1" s="2517"/>
      <c r="K1" s="2517"/>
      <c r="L1" s="1542"/>
    </row>
    <row r="2" spans="1:12" ht="12.75" customHeight="1" x14ac:dyDescent="0.2">
      <c r="B2" s="2518">
        <f>'Single Audit Cover'!E7</f>
        <v>21100001026</v>
      </c>
      <c r="C2" s="2518"/>
      <c r="D2" s="2518"/>
      <c r="E2" s="2518"/>
      <c r="F2" s="2518"/>
      <c r="G2" s="2518"/>
      <c r="H2" s="2518"/>
      <c r="I2" s="2518"/>
      <c r="J2" s="2518"/>
      <c r="K2" s="2518"/>
      <c r="L2" s="1541"/>
    </row>
    <row r="3" spans="1:12" ht="12.75" customHeight="1" x14ac:dyDescent="0.2">
      <c r="B3" s="2494" t="s">
        <v>1567</v>
      </c>
      <c r="C3" s="2494"/>
      <c r="D3" s="2494"/>
      <c r="E3" s="2494"/>
      <c r="F3" s="2494"/>
      <c r="G3" s="2494"/>
      <c r="H3" s="2494"/>
      <c r="I3" s="2494"/>
      <c r="J3" s="2494"/>
      <c r="K3" s="2494"/>
      <c r="L3" s="1518"/>
    </row>
    <row r="4" spans="1:12" ht="12.75" customHeight="1" x14ac:dyDescent="0.2">
      <c r="B4" s="2494" t="str">
        <f>'[1]Single Audit Cover'!A4</f>
        <v>Year Ending June 30, 2016</v>
      </c>
      <c r="C4" s="2494"/>
      <c r="D4" s="2494"/>
      <c r="E4" s="2494"/>
      <c r="F4" s="2494"/>
      <c r="G4" s="2494"/>
      <c r="H4" s="2494"/>
      <c r="I4" s="2494"/>
      <c r="J4" s="2494"/>
      <c r="K4" s="2494"/>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1957</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2"/>
      <c r="G12" s="2502"/>
      <c r="H12" s="2502"/>
      <c r="I12" s="2502"/>
      <c r="J12" s="2502"/>
      <c r="K12" s="250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25" sqref="A25:H25"/>
    </sheetView>
  </sheetViews>
  <sheetFormatPr defaultColWidth="9.140625" defaultRowHeight="12.75" x14ac:dyDescent="0.2"/>
  <cols>
    <col min="1" max="1" width="1.5703125" style="1367" customWidth="1"/>
    <col min="2" max="2" width="11.28515625" style="1367" customWidth="1"/>
    <col min="3" max="3" width="56" style="1367" customWidth="1"/>
    <col min="4" max="4" width="29.57031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Johnston City CUSD 1</v>
      </c>
      <c r="C1" s="2504"/>
      <c r="D1" s="2504"/>
      <c r="E1" s="1554"/>
    </row>
    <row r="2" spans="2:5" s="1387" customFormat="1" ht="12.75" customHeight="1" x14ac:dyDescent="0.2">
      <c r="B2" s="2506">
        <f>'Single Audit Cover'!E7</f>
        <v>21100001026</v>
      </c>
      <c r="C2" s="2506"/>
      <c r="D2" s="2506"/>
      <c r="E2" s="1553"/>
    </row>
    <row r="3" spans="2:5" s="1346" customFormat="1" ht="12.75" customHeight="1" x14ac:dyDescent="0.2">
      <c r="B3" s="2494" t="s">
        <v>1618</v>
      </c>
      <c r="C3" s="2494"/>
      <c r="D3" s="2494"/>
      <c r="E3" s="1978"/>
    </row>
    <row r="4" spans="2:5" s="1387" customFormat="1" ht="12.75" customHeight="1" x14ac:dyDescent="0.2">
      <c r="B4" s="2520" t="str">
        <f>'[1]Single Audit Cover'!A4</f>
        <v>Year Ending June 30, 2016</v>
      </c>
      <c r="C4" s="2520"/>
      <c r="D4" s="2520"/>
      <c r="E4" s="1552"/>
    </row>
    <row r="5" spans="2:5" s="1387" customFormat="1" ht="40.15" customHeight="1" x14ac:dyDescent="0.2">
      <c r="B5" s="1746" t="s">
        <v>2025</v>
      </c>
      <c r="C5" s="1533"/>
      <c r="D5" s="1533"/>
      <c r="E5" s="1533"/>
    </row>
    <row r="6" spans="2:5" s="1387" customFormat="1" ht="13.5" customHeight="1" x14ac:dyDescent="0.2">
      <c r="B6" s="1551" t="s">
        <v>1617</v>
      </c>
      <c r="C6" s="1551" t="s">
        <v>1616</v>
      </c>
      <c r="D6" s="1551" t="s">
        <v>1615</v>
      </c>
    </row>
    <row r="7" spans="2:5" ht="13.5" customHeight="1" x14ac:dyDescent="0.2">
      <c r="B7" s="1747" t="s">
        <v>2146</v>
      </c>
      <c r="C7" s="2063" t="s">
        <v>2143</v>
      </c>
      <c r="D7" s="2063" t="s">
        <v>2145</v>
      </c>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18" sqref="E1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Johnston City CUSD 1</v>
      </c>
      <c r="C1" s="2504"/>
      <c r="D1" s="2504"/>
      <c r="E1" s="2504"/>
      <c r="F1" s="1542"/>
      <c r="G1" s="1542"/>
      <c r="H1" s="1542"/>
      <c r="I1" s="1542"/>
      <c r="J1" s="1542"/>
      <c r="K1" s="1542"/>
      <c r="L1" s="1542"/>
    </row>
    <row r="2" spans="2:12" ht="13.5" customHeight="1" x14ac:dyDescent="0.2">
      <c r="B2" s="2506">
        <f>'Single Audit Cover'!E7</f>
        <v>21100001026</v>
      </c>
      <c r="C2" s="2506"/>
      <c r="D2" s="2506"/>
      <c r="E2" s="2506"/>
      <c r="F2" s="1541"/>
      <c r="G2" s="1541"/>
      <c r="H2" s="1541"/>
      <c r="I2" s="1541"/>
      <c r="J2" s="1541"/>
      <c r="K2" s="1541"/>
      <c r="L2" s="1541"/>
    </row>
    <row r="3" spans="2:12" ht="13.5" customHeight="1" x14ac:dyDescent="0.2">
      <c r="B3" s="2494" t="s">
        <v>1626</v>
      </c>
      <c r="C3" s="2494"/>
      <c r="D3" s="2494"/>
      <c r="E3" s="2494"/>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1957</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1" t="s">
        <v>2143</v>
      </c>
      <c r="C11" s="2521"/>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21" t="s">
        <v>2156</v>
      </c>
      <c r="C14" s="2521"/>
      <c r="D14" s="2510"/>
      <c r="E14" s="2510"/>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2144</v>
      </c>
    </row>
    <row r="19" spans="2:5" ht="13.5" customHeight="1" x14ac:dyDescent="0.2">
      <c r="B19" s="1426"/>
      <c r="C19" s="1426"/>
      <c r="D19" s="1426"/>
    </row>
    <row r="20" spans="2:5" ht="13.5" customHeight="1" x14ac:dyDescent="0.2">
      <c r="B20" s="1320" t="s">
        <v>1619</v>
      </c>
      <c r="C20" s="1320"/>
      <c r="D20" s="1426"/>
      <c r="E20" s="1550" t="s">
        <v>1832</v>
      </c>
    </row>
    <row r="21" spans="2:5" ht="13.5" customHeight="1" x14ac:dyDescent="0.2">
      <c r="B21" s="1426"/>
      <c r="C21" s="1426"/>
      <c r="D21" s="1426"/>
      <c r="E21" s="1432" t="s">
        <v>1833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21100001026</v>
      </c>
    </row>
    <row r="3" spans="1:2" x14ac:dyDescent="0.2">
      <c r="A3" t="s">
        <v>1132</v>
      </c>
      <c r="B3" s="1232" t="str">
        <f>COVER!A15</f>
        <v>Williamson</v>
      </c>
    </row>
    <row r="4" spans="1:2" x14ac:dyDescent="0.2">
      <c r="A4" t="s">
        <v>1188</v>
      </c>
      <c r="B4" s="1232" t="str">
        <f>COVER!A17</f>
        <v>Johnston City CUSD 1</v>
      </c>
    </row>
    <row r="5" spans="1:2" x14ac:dyDescent="0.2">
      <c r="A5" t="s">
        <v>819</v>
      </c>
      <c r="B5" s="1232" t="str">
        <f>COVER!A38</f>
        <v>Mrs. Kathy Clark</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Yes</v>
      </c>
    </row>
    <row r="13" spans="1:2" x14ac:dyDescent="0.2">
      <c r="A13" s="13" t="s">
        <v>2059</v>
      </c>
      <c r="B13" s="1232" t="str">
        <f>IF(COVER!J30="x","Yes",IF(COVER!L30="x","No",0))</f>
        <v>Yes</v>
      </c>
    </row>
    <row r="14" spans="1:2" x14ac:dyDescent="0.2">
      <c r="A14" t="s">
        <v>566</v>
      </c>
      <c r="B14" s="1232" t="str">
        <f>IF(COVER!J31="x","Yes",IF(COVER!L31="x","No",0))</f>
        <v>Yes</v>
      </c>
    </row>
    <row r="15" spans="1:2" x14ac:dyDescent="0.2">
      <c r="A15" t="s">
        <v>676</v>
      </c>
      <c r="B15" s="1232" t="str">
        <f>COVER!T23</f>
        <v>065-022629</v>
      </c>
    </row>
    <row r="16" spans="1:2" x14ac:dyDescent="0.2">
      <c r="A16" t="s">
        <v>501</v>
      </c>
      <c r="B16" s="1232" t="str">
        <f>COVER!T13</f>
        <v>Cindy A. Bobell, CPA</v>
      </c>
    </row>
    <row r="17" spans="1:2" x14ac:dyDescent="0.2">
      <c r="A17" t="s">
        <v>1052</v>
      </c>
      <c r="B17" s="1232" t="str">
        <f>COVER!T15</f>
        <v>Cindy A. Bobell</v>
      </c>
    </row>
    <row r="18" spans="1:2" x14ac:dyDescent="0.2">
      <c r="A18" t="s">
        <v>1370</v>
      </c>
      <c r="B18" s="1232" t="str">
        <f>COVER!T17</f>
        <v>10653 Khoury League Road</v>
      </c>
    </row>
    <row r="19" spans="1:2" x14ac:dyDescent="0.2">
      <c r="A19" t="s">
        <v>1054</v>
      </c>
      <c r="B19" s="1232" t="str">
        <f>COVER!T25</f>
        <v>cabcpa@frontier.com</v>
      </c>
    </row>
    <row r="20" spans="1:2" x14ac:dyDescent="0.2">
      <c r="A20" t="s">
        <v>1055</v>
      </c>
      <c r="B20" s="1232" t="str">
        <f>COVER!T19</f>
        <v>Marion</v>
      </c>
    </row>
    <row r="21" spans="1:2" x14ac:dyDescent="0.2">
      <c r="A21" t="s">
        <v>569</v>
      </c>
      <c r="B21" s="1232" t="str">
        <f>COVER!X19</f>
        <v>IL</v>
      </c>
    </row>
    <row r="22" spans="1:2" x14ac:dyDescent="0.2">
      <c r="A22" t="s">
        <v>1056</v>
      </c>
      <c r="B22" s="1232">
        <f>COVER!Z19</f>
        <v>62959</v>
      </c>
    </row>
    <row r="23" spans="1:2" x14ac:dyDescent="0.2">
      <c r="A23" t="s">
        <v>1372</v>
      </c>
      <c r="B23" s="1232" t="str">
        <f>COVER!T21</f>
        <v>618-997-9711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1910</v>
      </c>
      <c r="B49" s="1232" t="str">
        <f>IF('Aud Quest 2'!B51="x","Yes",IF('Aud Quest 2'!B51&lt;&gt;"x","0"))</f>
        <v>Yes</v>
      </c>
    </row>
    <row r="50" spans="1:4" x14ac:dyDescent="0.2">
      <c r="A50" s="13" t="s">
        <v>1909</v>
      </c>
      <c r="B50" s="1795">
        <f>'Aud Quest 2'!H51</f>
        <v>35431</v>
      </c>
    </row>
    <row r="51" spans="1:4" x14ac:dyDescent="0.2">
      <c r="A51" s="13" t="s">
        <v>1911</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687429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324</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6203</v>
      </c>
      <c r="C91" s="14" t="s">
        <v>672</v>
      </c>
      <c r="D91" s="14" t="str">
        <f t="shared" si="0"/>
        <v>Error?</v>
      </c>
    </row>
    <row r="92" spans="1:4" x14ac:dyDescent="0.2">
      <c r="A92" s="55">
        <v>31</v>
      </c>
      <c r="B92" s="1232">
        <f>'Assets-Liab 5-6'!C39</f>
        <v>681226</v>
      </c>
      <c r="D92" s="14" t="str">
        <f t="shared" si="0"/>
        <v>Error?</v>
      </c>
    </row>
    <row r="93" spans="1:4" x14ac:dyDescent="0.2">
      <c r="A93" s="55">
        <v>32</v>
      </c>
      <c r="B93" s="1232">
        <f>'Assets-Liab 5-6'!C41</f>
        <v>687429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569889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569889</v>
      </c>
      <c r="D123" s="14" t="str">
        <f t="shared" si="0"/>
        <v>Error?</v>
      </c>
    </row>
    <row r="124" spans="1:4" x14ac:dyDescent="0.2">
      <c r="A124" s="55">
        <v>63</v>
      </c>
      <c r="B124" s="1232">
        <f>'Assets-Liab 5-6'!D41</f>
        <v>569889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1553728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1553728</v>
      </c>
      <c r="D140" s="14" t="str">
        <f t="shared" si="1"/>
        <v>Error?</v>
      </c>
    </row>
    <row r="141" spans="1:4" x14ac:dyDescent="0.2">
      <c r="A141" s="55">
        <v>80</v>
      </c>
      <c r="B141" s="1232">
        <f>'Assets-Liab 5-6'!E41</f>
        <v>1553728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18026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18026</v>
      </c>
      <c r="D170" s="14" t="str">
        <f t="shared" si="1"/>
        <v>Error?</v>
      </c>
    </row>
    <row r="171" spans="1:4" x14ac:dyDescent="0.2">
      <c r="A171" s="55">
        <v>110</v>
      </c>
      <c r="B171" s="1232">
        <f>'Assets-Liab 5-6'!F41</f>
        <v>18026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409356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409356</v>
      </c>
      <c r="D189" s="14" t="str">
        <f t="shared" si="1"/>
        <v>Error?</v>
      </c>
    </row>
    <row r="190" spans="1:4" x14ac:dyDescent="0.2">
      <c r="A190" s="55">
        <v>129</v>
      </c>
      <c r="B190" s="1232">
        <f>'Assets-Liab 5-6'!G41</f>
        <v>409356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2659892</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2759092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2759092</v>
      </c>
      <c r="D212" s="14" t="str">
        <f t="shared" si="2"/>
        <v>Error?</v>
      </c>
    </row>
    <row r="213" spans="1:4" x14ac:dyDescent="0.2">
      <c r="A213" s="91">
        <v>152</v>
      </c>
      <c r="B213" s="1232">
        <f>'Assets-Liab 5-6'!H41</f>
        <v>2759092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81746</v>
      </c>
      <c r="D273" s="14" t="str">
        <f t="shared" si="3"/>
        <v>Error?</v>
      </c>
    </row>
    <row r="274" spans="1:4" x14ac:dyDescent="0.2">
      <c r="A274" s="55">
        <v>213</v>
      </c>
      <c r="B274" s="1232">
        <f>'Assets-Liab 5-6'!M17</f>
        <v>12444387</v>
      </c>
      <c r="D274" s="14" t="str">
        <f t="shared" si="3"/>
        <v>Error?</v>
      </c>
    </row>
    <row r="275" spans="1:4" x14ac:dyDescent="0.2">
      <c r="A275" s="55">
        <v>214</v>
      </c>
      <c r="B275" s="1232">
        <f>'Assets-Liab 5-6'!M18</f>
        <v>9714931</v>
      </c>
      <c r="D275" s="14" t="str">
        <f t="shared" si="3"/>
        <v>Error?</v>
      </c>
    </row>
    <row r="276" spans="1:4" x14ac:dyDescent="0.2">
      <c r="A276" s="55">
        <v>215</v>
      </c>
      <c r="B276" s="1232">
        <f>'Assets-Liab 5-6'!M19</f>
        <v>2571399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24812463</v>
      </c>
      <c r="C279" s="14" t="s">
        <v>672</v>
      </c>
      <c r="D279" s="14" t="str">
        <f t="shared" si="3"/>
        <v>Error?</v>
      </c>
    </row>
    <row r="280" spans="1:4" x14ac:dyDescent="0.2">
      <c r="A280" s="55">
        <v>219</v>
      </c>
      <c r="B280" s="1232">
        <f>'Assets-Liab 5-6'!M40</f>
        <v>24812463</v>
      </c>
      <c r="D280" s="14" t="str">
        <f t="shared" si="3"/>
        <v>Error?</v>
      </c>
    </row>
    <row r="281" spans="1:4" x14ac:dyDescent="0.2">
      <c r="A281" s="55">
        <v>220</v>
      </c>
      <c r="B281" s="1232">
        <f>'Assets-Liab 5-6'!M41</f>
        <v>24812463</v>
      </c>
      <c r="C281" s="14" t="s">
        <v>672</v>
      </c>
      <c r="D281" s="14" t="str">
        <f t="shared" si="3"/>
        <v>Error?</v>
      </c>
    </row>
    <row r="282" spans="1:4" x14ac:dyDescent="0.2">
      <c r="A282" s="55">
        <v>221</v>
      </c>
      <c r="B282" s="1232">
        <f>'Assets-Liab 5-6'!N21</f>
        <v>1553728</v>
      </c>
      <c r="D282" s="14" t="str">
        <f t="shared" si="3"/>
        <v>Error?</v>
      </c>
    </row>
    <row r="283" spans="1:4" x14ac:dyDescent="0.2">
      <c r="A283" s="55">
        <v>222</v>
      </c>
      <c r="B283" s="1232">
        <f>'Assets-Liab 5-6'!N22</f>
        <v>7419020</v>
      </c>
      <c r="D283" s="14" t="str">
        <f t="shared" si="3"/>
        <v>Error?</v>
      </c>
    </row>
    <row r="284" spans="1:4" x14ac:dyDescent="0.2">
      <c r="A284" s="55">
        <v>223</v>
      </c>
      <c r="B284" s="1232">
        <f>'Assets-Liab 5-6'!N23</f>
        <v>8972748</v>
      </c>
      <c r="C284" s="14" t="s">
        <v>672</v>
      </c>
      <c r="D284" s="14" t="str">
        <f t="shared" si="3"/>
        <v>Error?</v>
      </c>
    </row>
    <row r="285" spans="1:4" x14ac:dyDescent="0.2">
      <c r="A285" s="55">
        <v>224</v>
      </c>
      <c r="B285" s="1232">
        <f>'Assets-Liab 5-6'!N36</f>
        <v>8972748</v>
      </c>
      <c r="D285" s="14" t="str">
        <f t="shared" si="3"/>
        <v>Error?</v>
      </c>
    </row>
    <row r="286" spans="1:4" x14ac:dyDescent="0.2">
      <c r="A286" s="83">
        <v>225</v>
      </c>
      <c r="D286" s="14" t="str">
        <f t="shared" si="3"/>
        <v>OK</v>
      </c>
    </row>
    <row r="287" spans="1:4" x14ac:dyDescent="0.2">
      <c r="A287" s="55">
        <v>226</v>
      </c>
      <c r="B287" s="1232">
        <f>'Assets-Liab 5-6'!N37</f>
        <v>8972748</v>
      </c>
      <c r="C287" s="14" t="s">
        <v>672</v>
      </c>
      <c r="D287" s="14" t="str">
        <f t="shared" si="3"/>
        <v>Error?</v>
      </c>
    </row>
    <row r="288" spans="1:4" x14ac:dyDescent="0.2">
      <c r="A288" s="55">
        <v>227</v>
      </c>
      <c r="B288" s="1232">
        <f>'Assets-Liab 5-6'!N41</f>
        <v>8972748</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2377456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191237</v>
      </c>
      <c r="D717" s="14" t="str">
        <f t="shared" si="10"/>
        <v>Error?</v>
      </c>
    </row>
    <row r="718" spans="1:4" x14ac:dyDescent="0.2">
      <c r="A718" s="55">
        <v>657</v>
      </c>
      <c r="B718" s="1232">
        <f>'Expenditures 15-22'!C14</f>
        <v>139998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3013477</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65287</v>
      </c>
      <c r="D722" s="14" t="str">
        <f t="shared" si="10"/>
        <v>Error?</v>
      </c>
    </row>
    <row r="723" spans="1:4" x14ac:dyDescent="0.2">
      <c r="A723" s="55">
        <v>662</v>
      </c>
      <c r="B723" s="1232">
        <f>'Expenditures 15-22'!C38</f>
        <v>33532</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37995</v>
      </c>
      <c r="D726" s="14" t="str">
        <f t="shared" si="10"/>
        <v>Error?</v>
      </c>
    </row>
    <row r="727" spans="1:4" x14ac:dyDescent="0.2">
      <c r="A727" s="55">
        <v>666</v>
      </c>
      <c r="B727" s="1232">
        <f>'Expenditures 15-22'!C42</f>
        <v>136814</v>
      </c>
      <c r="C727" s="14" t="s">
        <v>672</v>
      </c>
      <c r="D727" s="14" t="str">
        <f t="shared" si="10"/>
        <v>Error?</v>
      </c>
    </row>
    <row r="728" spans="1:4" x14ac:dyDescent="0.2">
      <c r="A728" s="55">
        <v>667</v>
      </c>
      <c r="B728" s="1232">
        <f>'Expenditures 15-22'!C44</f>
        <v>99471</v>
      </c>
      <c r="D728" s="14" t="str">
        <f t="shared" si="10"/>
        <v>Error?</v>
      </c>
    </row>
    <row r="729" spans="1:4" x14ac:dyDescent="0.2">
      <c r="A729" s="55">
        <v>668</v>
      </c>
      <c r="B729" s="1232">
        <f>'Expenditures 15-22'!C45</f>
        <v>25136</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124607</v>
      </c>
      <c r="C731" s="14" t="s">
        <v>672</v>
      </c>
      <c r="D731" s="14" t="str">
        <f t="shared" si="10"/>
        <v>Error?</v>
      </c>
    </row>
    <row r="732" spans="1:4" x14ac:dyDescent="0.2">
      <c r="A732" s="55">
        <v>671</v>
      </c>
      <c r="B732" s="1232">
        <f>'Expenditures 15-22'!C49</f>
        <v>11241</v>
      </c>
      <c r="D732" s="14" t="str">
        <f t="shared" si="10"/>
        <v>Error?</v>
      </c>
    </row>
    <row r="733" spans="1:4" x14ac:dyDescent="0.2">
      <c r="A733" s="55">
        <v>672</v>
      </c>
      <c r="B733" s="1232">
        <f>'Expenditures 15-22'!C50</f>
        <v>116273</v>
      </c>
      <c r="D733" s="14" t="str">
        <f t="shared" si="10"/>
        <v>Error?</v>
      </c>
    </row>
    <row r="734" spans="1:4" x14ac:dyDescent="0.2">
      <c r="A734" s="55">
        <v>673</v>
      </c>
      <c r="B734" s="1232">
        <f>'Expenditures 15-22'!C53</f>
        <v>127514</v>
      </c>
      <c r="C734" s="14" t="s">
        <v>672</v>
      </c>
      <c r="D734" s="14" t="str">
        <f t="shared" si="10"/>
        <v>Error?</v>
      </c>
    </row>
    <row r="735" spans="1:4" x14ac:dyDescent="0.2">
      <c r="A735" s="55">
        <v>674</v>
      </c>
      <c r="B735" s="1232">
        <f>'Expenditures 15-22'!C55</f>
        <v>369036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369036</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100537</v>
      </c>
      <c r="D739" s="14" t="str">
        <f t="shared" si="10"/>
        <v>Error?</v>
      </c>
    </row>
    <row r="740" spans="1:4" x14ac:dyDescent="0.2">
      <c r="A740" s="55">
        <v>679</v>
      </c>
      <c r="B740" s="1232">
        <f>'Expenditures 15-22'!C61</f>
        <v>399914</v>
      </c>
      <c r="D740" s="14" t="str">
        <f t="shared" si="10"/>
        <v>Error?</v>
      </c>
    </row>
    <row r="741" spans="1:4" x14ac:dyDescent="0.2">
      <c r="A741" s="55">
        <v>680</v>
      </c>
      <c r="B741" s="1232">
        <f>'Expenditures 15-22'!C62</f>
        <v>6557</v>
      </c>
      <c r="D741" s="14" t="str">
        <f t="shared" si="10"/>
        <v>Error?</v>
      </c>
    </row>
    <row r="742" spans="1:4" x14ac:dyDescent="0.2">
      <c r="A742" s="55">
        <v>681</v>
      </c>
      <c r="B742" s="1232">
        <f>'Expenditures 15-22'!C63</f>
        <v>21350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528358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1286329</v>
      </c>
      <c r="C755" s="14" t="s">
        <v>672</v>
      </c>
      <c r="D755" s="14" t="str">
        <f t="shared" si="10"/>
        <v>Error?</v>
      </c>
    </row>
    <row r="756" spans="1:4" x14ac:dyDescent="0.2">
      <c r="A756" s="55">
        <v>695</v>
      </c>
      <c r="B756" s="1232">
        <f>'Expenditures 15-22'!C75</f>
        <v>36316</v>
      </c>
      <c r="D756" s="14" t="str">
        <f t="shared" si="10"/>
        <v>Error?</v>
      </c>
    </row>
    <row r="757" spans="1:4" x14ac:dyDescent="0.2">
      <c r="A757" s="55">
        <v>696</v>
      </c>
      <c r="B757" s="1232">
        <f>'Expenditures 15-22'!C114</f>
        <v>4336122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613951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47814</v>
      </c>
      <c r="D775" s="14" t="str">
        <f t="shared" si="11"/>
        <v>Error?</v>
      </c>
    </row>
    <row r="776" spans="1:4" x14ac:dyDescent="0.2">
      <c r="A776" s="55">
        <v>715</v>
      </c>
      <c r="B776" s="1232">
        <f>'Expenditures 15-22'!D14</f>
        <v>22047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825713</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15848</v>
      </c>
      <c r="D780" s="14" t="str">
        <f t="shared" si="11"/>
        <v>Error?</v>
      </c>
    </row>
    <row r="781" spans="1:4" x14ac:dyDescent="0.2">
      <c r="A781" s="55">
        <v>720</v>
      </c>
      <c r="B781" s="1232">
        <f>'Expenditures 15-22'!D38</f>
        <v>7289</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721</v>
      </c>
      <c r="D784" s="14" t="str">
        <f t="shared" si="11"/>
        <v>Error?</v>
      </c>
    </row>
    <row r="785" spans="1:4" x14ac:dyDescent="0.2">
      <c r="A785" s="55">
        <v>724</v>
      </c>
      <c r="B785" s="1232">
        <f>'Expenditures 15-22'!D42</f>
        <v>23858</v>
      </c>
      <c r="C785" s="14" t="s">
        <v>672</v>
      </c>
      <c r="D785" s="14" t="str">
        <f t="shared" si="11"/>
        <v>Error?</v>
      </c>
    </row>
    <row r="786" spans="1:4" x14ac:dyDescent="0.2">
      <c r="A786" s="55">
        <v>725</v>
      </c>
      <c r="B786" s="1232">
        <f>'Expenditures 15-22'!D44</f>
        <v>20023</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20023</v>
      </c>
      <c r="C789" s="14" t="s">
        <v>672</v>
      </c>
      <c r="D789" s="14" t="str">
        <f t="shared" si="11"/>
        <v>Error?</v>
      </c>
    </row>
    <row r="790" spans="1:4" x14ac:dyDescent="0.2">
      <c r="A790" s="55">
        <v>729</v>
      </c>
      <c r="B790" s="1232">
        <f>'Expenditures 15-22'!D49</f>
        <v>91408</v>
      </c>
      <c r="D790" s="14" t="str">
        <f t="shared" si="11"/>
        <v>Error?</v>
      </c>
    </row>
    <row r="791" spans="1:4" x14ac:dyDescent="0.2">
      <c r="A791" s="55">
        <v>730</v>
      </c>
      <c r="B791" s="1232">
        <f>'Expenditures 15-22'!D50</f>
        <v>19901</v>
      </c>
      <c r="D791" s="14" t="str">
        <f t="shared" si="11"/>
        <v>Error?</v>
      </c>
    </row>
    <row r="792" spans="1:4" x14ac:dyDescent="0.2">
      <c r="A792" s="55">
        <v>731</v>
      </c>
      <c r="B792" s="1232">
        <f>'Expenditures 15-22'!D53</f>
        <v>111309</v>
      </c>
      <c r="C792" s="14" t="s">
        <v>672</v>
      </c>
      <c r="D792" s="14" t="str">
        <f t="shared" si="11"/>
        <v>Error?</v>
      </c>
    </row>
    <row r="793" spans="1:4" x14ac:dyDescent="0.2">
      <c r="A793" s="55">
        <v>732</v>
      </c>
      <c r="B793" s="1232">
        <f>'Expenditures 15-22'!D55</f>
        <v>97662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97662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19260</v>
      </c>
      <c r="D797" s="14" t="str">
        <f t="shared" si="11"/>
        <v>Error?</v>
      </c>
    </row>
    <row r="798" spans="1:4" x14ac:dyDescent="0.2">
      <c r="A798" s="55">
        <v>737</v>
      </c>
      <c r="B798" s="1232">
        <f>'Expenditures 15-22'!D61</f>
        <v>73823</v>
      </c>
      <c r="D798" s="14" t="str">
        <f t="shared" si="11"/>
        <v>Error?</v>
      </c>
    </row>
    <row r="799" spans="1:4" x14ac:dyDescent="0.2">
      <c r="A799" s="55">
        <v>738</v>
      </c>
      <c r="B799" s="1232">
        <f>'Expenditures 15-22'!D62</f>
        <v>12</v>
      </c>
      <c r="D799" s="14" t="str">
        <f t="shared" si="11"/>
        <v>Error?</v>
      </c>
    </row>
    <row r="800" spans="1:4" x14ac:dyDescent="0.2">
      <c r="A800" s="55">
        <v>739</v>
      </c>
      <c r="B800" s="1232">
        <f>'Expenditures 15-22'!D63</f>
        <v>7288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100383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353235</v>
      </c>
      <c r="C813" s="14" t="s">
        <v>672</v>
      </c>
      <c r="D813" s="14" t="str">
        <f t="shared" si="11"/>
        <v>Error?</v>
      </c>
    </row>
    <row r="814" spans="1:4" x14ac:dyDescent="0.2">
      <c r="A814" s="55">
        <v>753</v>
      </c>
      <c r="B814" s="1232">
        <f>'Expenditures 15-22'!D75</f>
        <v>170</v>
      </c>
      <c r="D814" s="14" t="str">
        <f t="shared" si="11"/>
        <v>Error?</v>
      </c>
    </row>
    <row r="815" spans="1:4" x14ac:dyDescent="0.2">
      <c r="A815" s="55">
        <v>754</v>
      </c>
      <c r="B815" s="1232">
        <f>'Expenditures 15-22'!D114</f>
        <v>1179118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110240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1196</v>
      </c>
      <c r="D833" s="14" t="str">
        <f t="shared" si="12"/>
        <v>Error?</v>
      </c>
    </row>
    <row r="834" spans="1:4" x14ac:dyDescent="0.2">
      <c r="A834" s="55">
        <v>773</v>
      </c>
      <c r="B834" s="1232">
        <f>'Expenditures 15-22'!E14</f>
        <v>36304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187285</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250</v>
      </c>
      <c r="D838" s="14" t="str">
        <f t="shared" si="12"/>
        <v>Error?</v>
      </c>
    </row>
    <row r="839" spans="1:4" x14ac:dyDescent="0.2">
      <c r="A839" s="55">
        <v>778</v>
      </c>
      <c r="B839" s="1232">
        <f>'Expenditures 15-22'!E38</f>
        <v>1654</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626</v>
      </c>
      <c r="D842" s="14" t="str">
        <f t="shared" si="12"/>
        <v>Error?</v>
      </c>
    </row>
    <row r="843" spans="1:4" x14ac:dyDescent="0.2">
      <c r="A843" s="55">
        <v>782</v>
      </c>
      <c r="B843" s="1232">
        <f>'Expenditures 15-22'!E42</f>
        <v>2530</v>
      </c>
      <c r="C843" s="14" t="s">
        <v>672</v>
      </c>
      <c r="D843" s="14" t="str">
        <f t="shared" si="12"/>
        <v>Error?</v>
      </c>
    </row>
    <row r="844" spans="1:4" x14ac:dyDescent="0.2">
      <c r="A844" s="55">
        <v>783</v>
      </c>
      <c r="B844" s="1232">
        <f>'Expenditures 15-22'!E44</f>
        <v>2917</v>
      </c>
      <c r="D844" s="14" t="str">
        <f t="shared" si="12"/>
        <v>Error?</v>
      </c>
    </row>
    <row r="845" spans="1:4" x14ac:dyDescent="0.2">
      <c r="A845" s="55">
        <v>784</v>
      </c>
      <c r="B845" s="1232">
        <f>'Expenditures 15-22'!E45</f>
        <v>470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3387</v>
      </c>
      <c r="C847" s="14" t="s">
        <v>672</v>
      </c>
      <c r="D847" s="14" t="str">
        <f t="shared" si="12"/>
        <v>Error?</v>
      </c>
    </row>
    <row r="848" spans="1:4" x14ac:dyDescent="0.2">
      <c r="A848" s="55">
        <v>787</v>
      </c>
      <c r="B848" s="1232">
        <f>'Expenditures 15-22'!E49</f>
        <v>26074</v>
      </c>
      <c r="D848" s="14" t="str">
        <f t="shared" si="12"/>
        <v>Error?</v>
      </c>
    </row>
    <row r="849" spans="1:4" x14ac:dyDescent="0.2">
      <c r="A849" s="55">
        <v>788</v>
      </c>
      <c r="B849" s="1232">
        <f>'Expenditures 15-22'!E50</f>
        <v>7628</v>
      </c>
      <c r="D849" s="14" t="str">
        <f t="shared" si="12"/>
        <v>Error?</v>
      </c>
    </row>
    <row r="850" spans="1:4" x14ac:dyDescent="0.2">
      <c r="A850" s="55">
        <v>789</v>
      </c>
      <c r="B850" s="1232">
        <f>'Expenditures 15-22'!E53</f>
        <v>34702</v>
      </c>
      <c r="C850" s="14" t="s">
        <v>672</v>
      </c>
      <c r="D850" s="14" t="str">
        <f t="shared" si="12"/>
        <v>Error?</v>
      </c>
    </row>
    <row r="851" spans="1:4" x14ac:dyDescent="0.2">
      <c r="A851" s="55">
        <v>790</v>
      </c>
      <c r="B851" s="1232">
        <f>'Expenditures 15-22'!E55</f>
        <v>4794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4794</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6575</v>
      </c>
      <c r="D855" s="14" t="str">
        <f t="shared" si="12"/>
        <v>Error?</v>
      </c>
    </row>
    <row r="856" spans="1:4" x14ac:dyDescent="0.2">
      <c r="A856" s="55">
        <v>795</v>
      </c>
      <c r="B856" s="1232">
        <f>'Expenditures 15-22'!E61</f>
        <v>10807</v>
      </c>
      <c r="D856" s="14" t="str">
        <f t="shared" si="12"/>
        <v>Error?</v>
      </c>
    </row>
    <row r="857" spans="1:4" x14ac:dyDescent="0.2">
      <c r="A857" s="55">
        <v>796</v>
      </c>
      <c r="B857" s="1232">
        <f>'Expenditures 15-22'!E62</f>
        <v>77</v>
      </c>
      <c r="D857" s="14" t="str">
        <f t="shared" si="12"/>
        <v>Error?</v>
      </c>
    </row>
    <row r="858" spans="1:4" x14ac:dyDescent="0.2">
      <c r="A858" s="55">
        <v>797</v>
      </c>
      <c r="B858" s="1232">
        <f>'Expenditures 15-22'!E63</f>
        <v>438133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455592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501005</v>
      </c>
      <c r="C871" s="14" t="s">
        <v>672</v>
      </c>
      <c r="D871" s="14" t="str">
        <f t="shared" si="12"/>
        <v>Error?</v>
      </c>
    </row>
    <row r="872" spans="1:4" x14ac:dyDescent="0.2">
      <c r="A872" s="55">
        <v>811</v>
      </c>
      <c r="B872" s="1232">
        <f>'Expenditures 15-22'!E75</f>
        <v>768</v>
      </c>
      <c r="D872" s="14" t="str">
        <f t="shared" si="12"/>
        <v>Error?</v>
      </c>
    </row>
    <row r="873" spans="1:4" x14ac:dyDescent="0.2">
      <c r="A873" s="55">
        <v>812</v>
      </c>
      <c r="B873" s="1232">
        <f>'Expenditures 15-22'!E114</f>
        <v>689778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194400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97</v>
      </c>
      <c r="D891" s="14" t="str">
        <f t="shared" si="12"/>
        <v>Error?</v>
      </c>
    </row>
    <row r="892" spans="1:4" x14ac:dyDescent="0.2">
      <c r="A892" s="55">
        <v>831</v>
      </c>
      <c r="B892" s="1232">
        <f>'Expenditures 15-22'!F14</f>
        <v>17506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244915</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222</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222</v>
      </c>
      <c r="C901" s="14" t="s">
        <v>672</v>
      </c>
      <c r="D901" s="14" t="str">
        <f t="shared" si="13"/>
        <v>Error?</v>
      </c>
    </row>
    <row r="902" spans="1:4" x14ac:dyDescent="0.2">
      <c r="A902" s="55">
        <v>841</v>
      </c>
      <c r="B902" s="1232">
        <f>'Expenditures 15-22'!F44</f>
        <v>600</v>
      </c>
      <c r="D902" s="14" t="str">
        <f t="shared" si="13"/>
        <v>Error?</v>
      </c>
    </row>
    <row r="903" spans="1:4" x14ac:dyDescent="0.2">
      <c r="A903" s="55">
        <v>842</v>
      </c>
      <c r="B903" s="1232">
        <f>'Expenditures 15-22'!F45</f>
        <v>4242</v>
      </c>
      <c r="D903" s="14" t="str">
        <f t="shared" si="13"/>
        <v>Error?</v>
      </c>
    </row>
    <row r="904" spans="1:4" x14ac:dyDescent="0.2">
      <c r="A904" s="55">
        <v>843</v>
      </c>
      <c r="B904" s="1232">
        <f>'Expenditures 15-22'!F46</f>
        <v>6491</v>
      </c>
      <c r="D904" s="14" t="str">
        <f t="shared" si="13"/>
        <v>Error?</v>
      </c>
    </row>
    <row r="905" spans="1:4" x14ac:dyDescent="0.2">
      <c r="A905" s="55">
        <v>844</v>
      </c>
      <c r="B905" s="1232">
        <f>'Expenditures 15-22'!F47</f>
        <v>11333</v>
      </c>
      <c r="C905" s="14" t="s">
        <v>672</v>
      </c>
      <c r="D905" s="14" t="str">
        <f t="shared" si="13"/>
        <v>Error?</v>
      </c>
    </row>
    <row r="906" spans="1:4" x14ac:dyDescent="0.2">
      <c r="A906" s="55">
        <v>845</v>
      </c>
      <c r="B906" s="1232">
        <f>'Expenditures 15-22'!F49</f>
        <v>1312</v>
      </c>
      <c r="D906" s="14" t="str">
        <f t="shared" si="13"/>
        <v>Error?</v>
      </c>
    </row>
    <row r="907" spans="1:4" x14ac:dyDescent="0.2">
      <c r="A907" s="55">
        <v>846</v>
      </c>
      <c r="B907" s="1232">
        <f>'Expenditures 15-22'!F50</f>
        <v>1192</v>
      </c>
      <c r="D907" s="14" t="str">
        <f t="shared" si="13"/>
        <v>Error?</v>
      </c>
    </row>
    <row r="908" spans="1:4" x14ac:dyDescent="0.2">
      <c r="A908" s="55">
        <v>847</v>
      </c>
      <c r="B908" s="1232">
        <f>'Expenditures 15-22'!F53</f>
        <v>2504</v>
      </c>
      <c r="C908" s="14" t="s">
        <v>672</v>
      </c>
      <c r="D908" s="14" t="str">
        <f t="shared" si="13"/>
        <v>Error?</v>
      </c>
    </row>
    <row r="909" spans="1:4" x14ac:dyDescent="0.2">
      <c r="A909" s="55">
        <v>848</v>
      </c>
      <c r="B909" s="1232">
        <f>'Expenditures 15-22'!F55</f>
        <v>2591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2591</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836</v>
      </c>
      <c r="D913" s="14" t="str">
        <f t="shared" si="13"/>
        <v>Error?</v>
      </c>
    </row>
    <row r="914" spans="1:4" x14ac:dyDescent="0.2">
      <c r="A914" s="55">
        <v>853</v>
      </c>
      <c r="B914" s="1232">
        <f>'Expenditures 15-22'!F61</f>
        <v>33777</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1543</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36156</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3157</v>
      </c>
      <c r="D925" s="14" t="str">
        <f t="shared" si="13"/>
        <v>Error?</v>
      </c>
    </row>
    <row r="926" spans="1:4" x14ac:dyDescent="0.2">
      <c r="A926" s="83">
        <v>865</v>
      </c>
      <c r="D926" s="14" t="str">
        <f t="shared" si="13"/>
        <v>OK</v>
      </c>
    </row>
    <row r="927" spans="1:4" x14ac:dyDescent="0.2">
      <c r="A927" s="55">
        <v>866</v>
      </c>
      <c r="B927" s="1232">
        <f>'Expenditures 15-22'!F72</f>
        <v>3157</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55963</v>
      </c>
      <c r="C929" s="14" t="s">
        <v>672</v>
      </c>
      <c r="D929" s="14" t="str">
        <f t="shared" si="13"/>
        <v>Error?</v>
      </c>
    </row>
    <row r="930" spans="1:4" x14ac:dyDescent="0.2">
      <c r="A930" s="55">
        <v>869</v>
      </c>
      <c r="B930" s="1232">
        <f>'Expenditures 15-22'!F75</f>
        <v>3245</v>
      </c>
      <c r="D930" s="14" t="str">
        <f t="shared" si="13"/>
        <v>Error?</v>
      </c>
    </row>
    <row r="931" spans="1:4" x14ac:dyDescent="0.2">
      <c r="A931" s="55">
        <v>870</v>
      </c>
      <c r="B931" s="1232">
        <f>'Expenditures 15-22'!F114</f>
        <v>304123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24016</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29580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792</v>
      </c>
      <c r="D964" s="14" t="str">
        <f t="shared" si="14"/>
        <v>Error?</v>
      </c>
    </row>
    <row r="965" spans="1:4" x14ac:dyDescent="0.2">
      <c r="A965" s="55">
        <v>904</v>
      </c>
      <c r="B965" s="1232">
        <f>'Expenditures 15-22'!G50</f>
        <v>1295</v>
      </c>
      <c r="D965" s="14" t="str">
        <f t="shared" si="14"/>
        <v>Error?</v>
      </c>
    </row>
    <row r="966" spans="1:4" x14ac:dyDescent="0.2">
      <c r="A966" s="55">
        <v>905</v>
      </c>
      <c r="B966" s="1232">
        <f>'Expenditures 15-22'!G53</f>
        <v>2087</v>
      </c>
      <c r="C966" s="14" t="s">
        <v>672</v>
      </c>
      <c r="D966" s="14" t="str">
        <f t="shared" si="14"/>
        <v>Error?</v>
      </c>
    </row>
    <row r="967" spans="1:4" x14ac:dyDescent="0.2">
      <c r="A967" s="55">
        <v>906</v>
      </c>
      <c r="B967" s="1232">
        <f>'Expenditures 15-22'!G55</f>
        <v>6459</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6459</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1829</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1829</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10375</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39955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32336</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5666</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38002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130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130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3253</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3253</v>
      </c>
      <c r="C1021" s="14" t="s">
        <v>672</v>
      </c>
      <c r="D1021" s="14" t="str">
        <f t="shared" si="14"/>
        <v>Error?</v>
      </c>
    </row>
    <row r="1022" spans="1:4" x14ac:dyDescent="0.2">
      <c r="A1022" s="55">
        <v>961</v>
      </c>
      <c r="B1022" s="1232">
        <f>'Expenditures 15-22'!H49</f>
        <v>10900</v>
      </c>
      <c r="D1022" s="14" t="str">
        <f t="shared" si="14"/>
        <v>Error?</v>
      </c>
    </row>
    <row r="1023" spans="1:4" x14ac:dyDescent="0.2">
      <c r="A1023" s="55">
        <v>962</v>
      </c>
      <c r="B1023" s="1232">
        <f>'Expenditures 15-22'!H50</f>
        <v>3137</v>
      </c>
      <c r="D1023" s="14" t="str">
        <f t="shared" ref="D1023:D1086" si="15">IF(ISBLANK(B1023),"OK",IF(A1023-B1023=0,"OK","Error?"))</f>
        <v>Error?</v>
      </c>
    </row>
    <row r="1024" spans="1:4" x14ac:dyDescent="0.2">
      <c r="A1024" s="55">
        <v>963</v>
      </c>
      <c r="B1024" s="1232">
        <f>'Expenditures 15-22'!H53</f>
        <v>14037</v>
      </c>
      <c r="C1024" s="14" t="s">
        <v>672</v>
      </c>
      <c r="D1024" s="14" t="str">
        <f t="shared" si="15"/>
        <v>Error?</v>
      </c>
    </row>
    <row r="1025" spans="1:4" x14ac:dyDescent="0.2">
      <c r="A1025" s="55">
        <v>964</v>
      </c>
      <c r="B1025" s="1232">
        <f>'Expenditures 15-22'!H55</f>
        <v>1776</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1776</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590</v>
      </c>
      <c r="D1029" s="14" t="str">
        <f t="shared" si="15"/>
        <v>Error?</v>
      </c>
    </row>
    <row r="1030" spans="1:4" x14ac:dyDescent="0.2">
      <c r="A1030" s="55">
        <v>969</v>
      </c>
      <c r="B1030" s="1232">
        <f>'Expenditures 15-22'!H61</f>
        <v>101</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199</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890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20086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1261069</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1319157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3352399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240344</v>
      </c>
      <c r="C1105" s="14" t="s">
        <v>672</v>
      </c>
      <c r="D1105" s="14" t="str">
        <f t="shared" si="16"/>
        <v>Error?</v>
      </c>
    </row>
    <row r="1106" spans="1:4" x14ac:dyDescent="0.2">
      <c r="A1106" s="55">
        <v>1045</v>
      </c>
      <c r="B1106" s="1232">
        <f>'Expenditures 15-22'!K14</f>
        <v>221521</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4338972</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81385</v>
      </c>
      <c r="C1110" s="14" t="s">
        <v>672</v>
      </c>
      <c r="D1110" s="14" t="str">
        <f t="shared" si="16"/>
        <v>Error?</v>
      </c>
    </row>
    <row r="1111" spans="1:4" x14ac:dyDescent="0.2">
      <c r="A1111" s="55">
        <v>1050</v>
      </c>
      <c r="B1111" s="1232">
        <f>'Expenditures 15-22'!K38</f>
        <v>42827</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39342</v>
      </c>
      <c r="C1114" s="14" t="s">
        <v>672</v>
      </c>
      <c r="D1114" s="14" t="str">
        <f t="shared" si="16"/>
        <v>Error?</v>
      </c>
    </row>
    <row r="1115" spans="1:4" x14ac:dyDescent="0.2">
      <c r="A1115" s="55">
        <v>1054</v>
      </c>
      <c r="B1115" s="1232">
        <f>'Expenditures 15-22'!K42</f>
        <v>163554</v>
      </c>
      <c r="C1115" s="14" t="s">
        <v>672</v>
      </c>
      <c r="D1115" s="14" t="str">
        <f t="shared" si="16"/>
        <v>Error?</v>
      </c>
    </row>
    <row r="1116" spans="1:4" x14ac:dyDescent="0.2">
      <c r="A1116" s="55">
        <v>1055</v>
      </c>
      <c r="B1116" s="1232">
        <f>'Expenditures 15-22'!K44</f>
        <v>123011</v>
      </c>
      <c r="C1116" s="14" t="s">
        <v>672</v>
      </c>
      <c r="D1116" s="14" t="str">
        <f t="shared" si="16"/>
        <v>Error?</v>
      </c>
    </row>
    <row r="1117" spans="1:4" x14ac:dyDescent="0.2">
      <c r="A1117" s="55">
        <v>1056</v>
      </c>
      <c r="B1117" s="1232">
        <f>'Expenditures 15-22'!K45</f>
        <v>33101</v>
      </c>
      <c r="C1117" s="14" t="s">
        <v>672</v>
      </c>
      <c r="D1117" s="14" t="str">
        <f t="shared" si="16"/>
        <v>Error?</v>
      </c>
    </row>
    <row r="1118" spans="1:4" x14ac:dyDescent="0.2">
      <c r="A1118" s="55">
        <v>1057</v>
      </c>
      <c r="B1118" s="1232">
        <f>'Expenditures 15-22'!K46</f>
        <v>6491</v>
      </c>
      <c r="C1118" s="14" t="s">
        <v>672</v>
      </c>
      <c r="D1118" s="14" t="str">
        <f t="shared" si="16"/>
        <v>Error?</v>
      </c>
    </row>
    <row r="1119" spans="1:4" x14ac:dyDescent="0.2">
      <c r="A1119" s="55">
        <v>1058</v>
      </c>
      <c r="B1119" s="1232">
        <f>'Expenditures 15-22'!K47</f>
        <v>162603</v>
      </c>
      <c r="C1119" s="14" t="s">
        <v>672</v>
      </c>
      <c r="D1119" s="14" t="str">
        <f t="shared" si="16"/>
        <v>Error?</v>
      </c>
    </row>
    <row r="1120" spans="1:4" x14ac:dyDescent="0.2">
      <c r="A1120" s="55">
        <v>1059</v>
      </c>
      <c r="B1120" s="1232">
        <f>'Expenditures 15-22'!K49</f>
        <v>141727</v>
      </c>
      <c r="C1120" s="14" t="s">
        <v>672</v>
      </c>
      <c r="D1120" s="14" t="str">
        <f t="shared" si="16"/>
        <v>Error?</v>
      </c>
    </row>
    <row r="1121" spans="1:4" x14ac:dyDescent="0.2">
      <c r="A1121" s="55">
        <v>1060</v>
      </c>
      <c r="B1121" s="1232">
        <f>'Expenditures 15-22'!K50</f>
        <v>149426</v>
      </c>
      <c r="C1121" s="14" t="s">
        <v>672</v>
      </c>
      <c r="D1121" s="14" t="str">
        <f t="shared" si="16"/>
        <v>Error?</v>
      </c>
    </row>
    <row r="1122" spans="1:4" x14ac:dyDescent="0.2">
      <c r="A1122" s="55">
        <v>1061</v>
      </c>
      <c r="B1122" s="1232">
        <f>'Expenditures 15-22'!K53</f>
        <v>292153</v>
      </c>
      <c r="C1122" s="14" t="s">
        <v>672</v>
      </c>
      <c r="D1122" s="14" t="str">
        <f t="shared" si="16"/>
        <v>Error?</v>
      </c>
    </row>
    <row r="1123" spans="1:4" x14ac:dyDescent="0.2">
      <c r="A1123" s="55">
        <v>1062</v>
      </c>
      <c r="B1123" s="1232">
        <f>'Expenditures 15-22'!K55</f>
        <v>482318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482318</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127798</v>
      </c>
      <c r="C1127" s="14" t="s">
        <v>672</v>
      </c>
      <c r="D1127" s="14" t="str">
        <f t="shared" si="16"/>
        <v>Error?</v>
      </c>
    </row>
    <row r="1128" spans="1:4" x14ac:dyDescent="0.2">
      <c r="A1128" s="55">
        <v>1067</v>
      </c>
      <c r="B1128" s="1232">
        <f>'Expenditures 15-22'!K61</f>
        <v>518422</v>
      </c>
      <c r="C1128" s="14" t="s">
        <v>672</v>
      </c>
      <c r="D1128" s="14" t="str">
        <f t="shared" si="16"/>
        <v>Error?</v>
      </c>
    </row>
    <row r="1129" spans="1:4" x14ac:dyDescent="0.2">
      <c r="A1129" s="55">
        <v>1068</v>
      </c>
      <c r="B1129" s="1232">
        <f>'Expenditures 15-22'!K62</f>
        <v>6646</v>
      </c>
      <c r="C1129" s="14" t="s">
        <v>672</v>
      </c>
      <c r="D1129" s="14" t="str">
        <f t="shared" si="16"/>
        <v>Error?</v>
      </c>
    </row>
    <row r="1130" spans="1:4" x14ac:dyDescent="0.2">
      <c r="A1130" s="55">
        <v>1069</v>
      </c>
      <c r="B1130" s="1232">
        <f>'Expenditures 15-22'!K63</f>
        <v>470342</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1123208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3157</v>
      </c>
      <c r="C1139" s="14" t="s">
        <v>672</v>
      </c>
      <c r="D1139" s="14" t="str">
        <f t="shared" si="16"/>
        <v>Error?</v>
      </c>
    </row>
    <row r="1140" spans="1:4" x14ac:dyDescent="0.2">
      <c r="A1140" s="83">
        <v>1079</v>
      </c>
      <c r="D1140" s="14" t="str">
        <f t="shared" si="16"/>
        <v>OK</v>
      </c>
    </row>
    <row r="1141" spans="1:4" x14ac:dyDescent="0.2">
      <c r="A1141" s="55">
        <v>1080</v>
      </c>
      <c r="B1141" s="1232">
        <f>'Expenditures 15-22'!K72</f>
        <v>3157</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2226993</v>
      </c>
      <c r="C1143" s="14" t="s">
        <v>672</v>
      </c>
      <c r="D1143" s="14" t="str">
        <f t="shared" si="16"/>
        <v>Error?</v>
      </c>
    </row>
    <row r="1144" spans="1:4" x14ac:dyDescent="0.2">
      <c r="A1144" s="55">
        <v>1083</v>
      </c>
      <c r="B1144" s="1232">
        <f>'Expenditures 15-22'!K75</f>
        <v>40499</v>
      </c>
      <c r="C1144" s="14" t="s">
        <v>672</v>
      </c>
      <c r="D1144" s="14" t="str">
        <f t="shared" si="16"/>
        <v>Error?</v>
      </c>
    </row>
    <row r="1145" spans="1:4" x14ac:dyDescent="0.2">
      <c r="A1145" s="55">
        <v>1084</v>
      </c>
      <c r="B1145" s="1232">
        <f>'Expenditures 15-22'!K102</f>
        <v>1261789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7868253</v>
      </c>
      <c r="C1152" s="14" t="s">
        <v>672</v>
      </c>
      <c r="D1152" s="14" t="str">
        <f t="shared" si="17"/>
        <v>Error?</v>
      </c>
    </row>
    <row r="1153" spans="1:4" x14ac:dyDescent="0.2">
      <c r="A1153" s="55">
        <v>1092</v>
      </c>
      <c r="B1153" s="1232">
        <f>'Expenditures 15-22'!K115</f>
        <v>237132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146648</v>
      </c>
      <c r="D1237" s="14" t="str">
        <f t="shared" si="18"/>
        <v>Error?</v>
      </c>
    </row>
    <row r="1238" spans="1:4" x14ac:dyDescent="0.2">
      <c r="A1238" s="83">
        <v>1177</v>
      </c>
      <c r="D1238" s="14" t="str">
        <f t="shared" si="18"/>
        <v>OK</v>
      </c>
    </row>
    <row r="1239" spans="1:4" x14ac:dyDescent="0.2">
      <c r="A1239" s="55">
        <v>1178</v>
      </c>
      <c r="B1239" s="1232">
        <f>'Expenditures 15-22'!E127</f>
        <v>146648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146648</v>
      </c>
      <c r="C1241" s="14" t="s">
        <v>672</v>
      </c>
      <c r="D1241" s="14" t="str">
        <f t="shared" si="18"/>
        <v>Error?</v>
      </c>
    </row>
    <row r="1242" spans="1:4" x14ac:dyDescent="0.2">
      <c r="A1242" s="55">
        <v>1181</v>
      </c>
      <c r="B1242" s="1232">
        <f>'Expenditures 15-22'!E150</f>
        <v>146648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202491</v>
      </c>
      <c r="D1245" s="14" t="str">
        <f t="shared" si="18"/>
        <v>Error?</v>
      </c>
    </row>
    <row r="1246" spans="1:4" x14ac:dyDescent="0.2">
      <c r="A1246" s="83">
        <v>1185</v>
      </c>
      <c r="D1246" s="14" t="str">
        <f t="shared" si="18"/>
        <v>OK</v>
      </c>
    </row>
    <row r="1247" spans="1:4" x14ac:dyDescent="0.2">
      <c r="A1247" s="55">
        <v>1186</v>
      </c>
      <c r="B1247" s="1232">
        <f>'Expenditures 15-22'!F127</f>
        <v>202491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202491</v>
      </c>
      <c r="C1249" s="14" t="s">
        <v>672</v>
      </c>
      <c r="D1249" s="14" t="str">
        <f t="shared" si="18"/>
        <v>Error?</v>
      </c>
    </row>
    <row r="1250" spans="1:4" x14ac:dyDescent="0.2">
      <c r="A1250" s="55">
        <v>1189</v>
      </c>
      <c r="B1250" s="1232">
        <f>'Expenditures 15-22'!F150</f>
        <v>202491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705</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705</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349139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349139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349139</v>
      </c>
      <c r="C1281" s="14" t="s">
        <v>672</v>
      </c>
      <c r="D1281" s="14" t="str">
        <f t="shared" si="19"/>
        <v>Error?</v>
      </c>
    </row>
    <row r="1282" spans="1:4" x14ac:dyDescent="0.2">
      <c r="A1282" s="55">
        <v>1221</v>
      </c>
      <c r="B1282" s="1232">
        <f>'Expenditures 15-22'!K138</f>
        <v>705</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349844</v>
      </c>
      <c r="C1288" s="14" t="s">
        <v>672</v>
      </c>
      <c r="D1288" s="14" t="str">
        <f t="shared" si="19"/>
        <v>Error?</v>
      </c>
    </row>
    <row r="1289" spans="1:4" x14ac:dyDescent="0.2">
      <c r="A1289" s="55">
        <v>1228</v>
      </c>
      <c r="B1289" s="1232">
        <f>'Expenditures 15-22'!K151</f>
        <v>108398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217758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1060332</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1278090</v>
      </c>
      <c r="C1317" s="14" t="s">
        <v>672</v>
      </c>
      <c r="D1317" s="14" t="str">
        <f t="shared" si="19"/>
        <v>Error?</v>
      </c>
    </row>
    <row r="1318" spans="1:4" x14ac:dyDescent="0.2">
      <c r="A1318" s="55">
        <v>1257</v>
      </c>
      <c r="B1318" s="1232">
        <f>'Expenditures 15-22'!H168</f>
        <v>1278090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217758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1060332</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1278090</v>
      </c>
      <c r="C1331" s="14" t="s">
        <v>672</v>
      </c>
      <c r="D1331" s="14" t="str">
        <f t="shared" si="19"/>
        <v>Error?</v>
      </c>
    </row>
    <row r="1332" spans="1:4" x14ac:dyDescent="0.2">
      <c r="A1332" s="55">
        <v>1271</v>
      </c>
      <c r="B1332" s="1232">
        <f>'Expenditures 15-22'!K168</f>
        <v>1278090</v>
      </c>
      <c r="C1332" s="14" t="s">
        <v>672</v>
      </c>
      <c r="D1332" s="14" t="str">
        <f t="shared" si="19"/>
        <v>Error?</v>
      </c>
    </row>
    <row r="1333" spans="1:4" x14ac:dyDescent="0.2">
      <c r="A1333" s="55">
        <v>1272</v>
      </c>
      <c r="B1333" s="1232">
        <f>'Expenditures 15-22'!K169</f>
        <v>179250</v>
      </c>
      <c r="C1333" s="14" t="s">
        <v>672</v>
      </c>
      <c r="D1333" s="14" t="str">
        <f t="shared" si="19"/>
        <v>Error?</v>
      </c>
    </row>
    <row r="1334" spans="1:4" x14ac:dyDescent="0.2">
      <c r="A1334" s="83">
        <v>1273</v>
      </c>
      <c r="D1334" s="14" t="str">
        <f t="shared" si="19"/>
        <v>OK</v>
      </c>
    </row>
    <row r="1335" spans="1:4" x14ac:dyDescent="0.2">
      <c r="A1335" s="55">
        <v>1274</v>
      </c>
      <c r="B1335" s="1232">
        <f>'Expenditures 15-22'!C176</f>
        <v>4919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4919</v>
      </c>
      <c r="C1339" s="14" t="s">
        <v>672</v>
      </c>
      <c r="D1339" s="14" t="str">
        <f t="shared" si="19"/>
        <v>Error?</v>
      </c>
    </row>
    <row r="1340" spans="1:4" x14ac:dyDescent="0.2">
      <c r="A1340" s="55">
        <v>1279</v>
      </c>
      <c r="B1340" s="1232">
        <f>'Expenditures 15-22'!C204</f>
        <v>4919</v>
      </c>
      <c r="C1340" s="14" t="s">
        <v>672</v>
      </c>
      <c r="D1340" s="14" t="str">
        <f t="shared" si="19"/>
        <v>Error?</v>
      </c>
    </row>
    <row r="1341" spans="1:4" x14ac:dyDescent="0.2">
      <c r="A1341" s="55">
        <v>1280</v>
      </c>
      <c r="B1341" s="1232">
        <f>'Expenditures 15-22'!D176</f>
        <v>717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717</v>
      </c>
      <c r="C1345" s="14" t="s">
        <v>672</v>
      </c>
      <c r="D1345" s="14" t="str">
        <f t="shared" si="20"/>
        <v>Error?</v>
      </c>
    </row>
    <row r="1346" spans="1:4" x14ac:dyDescent="0.2">
      <c r="A1346" s="55">
        <v>1285</v>
      </c>
      <c r="B1346" s="1232">
        <f>'Expenditures 15-22'!D204</f>
        <v>717</v>
      </c>
      <c r="C1346" s="14" t="s">
        <v>672</v>
      </c>
      <c r="D1346" s="14" t="str">
        <f t="shared" si="20"/>
        <v>Error?</v>
      </c>
    </row>
    <row r="1347" spans="1:4" x14ac:dyDescent="0.2">
      <c r="A1347" s="55">
        <v>1286</v>
      </c>
      <c r="B1347" s="1232">
        <f>'Expenditures 15-22'!E176</f>
        <v>319411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22091</v>
      </c>
      <c r="D1350" s="14" t="str">
        <f t="shared" si="20"/>
        <v>Error?</v>
      </c>
    </row>
    <row r="1351" spans="1:4" x14ac:dyDescent="0.2">
      <c r="A1351" s="55">
        <v>1290</v>
      </c>
      <c r="B1351" s="1232">
        <f>'Expenditures 15-22'!E178</f>
        <v>341502</v>
      </c>
      <c r="C1351" s="14" t="s">
        <v>672</v>
      </c>
      <c r="D1351" s="14" t="str">
        <f t="shared" si="20"/>
        <v>Error?</v>
      </c>
    </row>
    <row r="1352" spans="1:4" x14ac:dyDescent="0.2">
      <c r="A1352" s="55">
        <v>1291</v>
      </c>
      <c r="B1352" s="1232">
        <f>'Expenditures 15-22'!E190</f>
        <v>37790</v>
      </c>
      <c r="C1352" s="14" t="s">
        <v>672</v>
      </c>
      <c r="D1352" s="14" t="str">
        <f t="shared" si="20"/>
        <v>Error?</v>
      </c>
    </row>
    <row r="1353" spans="1:4" x14ac:dyDescent="0.2">
      <c r="A1353" s="55">
        <v>1292</v>
      </c>
      <c r="B1353" s="1232">
        <f>'Expenditures 15-22'!E204</f>
        <v>379292</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4456</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4456</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4456</v>
      </c>
      <c r="C1376" s="14" t="s">
        <v>672</v>
      </c>
      <c r="D1376" s="14" t="str">
        <f t="shared" si="20"/>
        <v>Error?</v>
      </c>
    </row>
    <row r="1377" spans="1:4" x14ac:dyDescent="0.2">
      <c r="A1377" s="55">
        <v>1316</v>
      </c>
      <c r="B1377" s="1232">
        <f>'Expenditures 15-22'!K176</f>
        <v>329503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22091</v>
      </c>
      <c r="C1380" s="14" t="s">
        <v>672</v>
      </c>
      <c r="D1380" s="14" t="str">
        <f t="shared" si="20"/>
        <v>Error?</v>
      </c>
    </row>
    <row r="1381" spans="1:4" x14ac:dyDescent="0.2">
      <c r="A1381" s="55">
        <v>1320</v>
      </c>
      <c r="B1381" s="1232">
        <f>'Expenditures 15-22'!K178</f>
        <v>351594</v>
      </c>
      <c r="C1381" s="14" t="s">
        <v>672</v>
      </c>
      <c r="D1381" s="14" t="str">
        <f t="shared" si="20"/>
        <v>Error?</v>
      </c>
    </row>
    <row r="1382" spans="1:4" x14ac:dyDescent="0.2">
      <c r="A1382" s="55">
        <v>1321</v>
      </c>
      <c r="B1382" s="1232">
        <f>'Expenditures 15-22'!K190</f>
        <v>37790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389384</v>
      </c>
      <c r="C1388" s="14" t="s">
        <v>672</v>
      </c>
      <c r="D1388" s="14" t="str">
        <f t="shared" si="20"/>
        <v>Error?</v>
      </c>
    </row>
    <row r="1389" spans="1:4" x14ac:dyDescent="0.2">
      <c r="A1389" s="55">
        <v>1328</v>
      </c>
      <c r="B1389" s="1232">
        <f>'Expenditures 15-22'!K205</f>
        <v>-83429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2757</v>
      </c>
      <c r="D1407" s="14" t="str">
        <f t="shared" ref="D1407:D1470" si="21">IF(ISBLANK(B1407),"OK",IF(A1407-B1407=0,"OK","Error?"))</f>
        <v>Error?</v>
      </c>
    </row>
    <row r="1408" spans="1:4" x14ac:dyDescent="0.2">
      <c r="A1408" s="55">
        <v>1347</v>
      </c>
      <c r="B1408" s="1232">
        <f>'Expenditures 15-22'!D217</f>
        <v>4897</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57148</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941</v>
      </c>
      <c r="D1412" s="14" t="str">
        <f t="shared" si="21"/>
        <v>Error?</v>
      </c>
    </row>
    <row r="1413" spans="1:4" x14ac:dyDescent="0.2">
      <c r="A1413" s="55">
        <v>1352</v>
      </c>
      <c r="B1413" s="1232">
        <f>'Expenditures 15-22'!D228</f>
        <v>6103</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3365</v>
      </c>
      <c r="D1416" s="14" t="str">
        <f t="shared" si="21"/>
        <v>Error?</v>
      </c>
    </row>
    <row r="1417" spans="1:4" x14ac:dyDescent="0.2">
      <c r="A1417" s="55">
        <v>1356</v>
      </c>
      <c r="B1417" s="1232">
        <f>'Expenditures 15-22'!D232</f>
        <v>10409</v>
      </c>
      <c r="C1417" s="14" t="s">
        <v>672</v>
      </c>
      <c r="D1417" s="14" t="str">
        <f t="shared" si="21"/>
        <v>Error?</v>
      </c>
    </row>
    <row r="1418" spans="1:4" x14ac:dyDescent="0.2">
      <c r="A1418" s="55">
        <v>1357</v>
      </c>
      <c r="B1418" s="1232">
        <f>'Expenditures 15-22'!D234</f>
        <v>1377</v>
      </c>
      <c r="D1418" s="14" t="str">
        <f t="shared" si="21"/>
        <v>Error?</v>
      </c>
    </row>
    <row r="1419" spans="1:4" x14ac:dyDescent="0.2">
      <c r="A1419" s="55">
        <v>1358</v>
      </c>
      <c r="B1419" s="1232">
        <f>'Expenditures 15-22'!D235</f>
        <v>4571</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5948</v>
      </c>
      <c r="C1421" s="14" t="s">
        <v>672</v>
      </c>
      <c r="D1421" s="14" t="str">
        <f t="shared" si="21"/>
        <v>Error?</v>
      </c>
    </row>
    <row r="1422" spans="1:4" x14ac:dyDescent="0.2">
      <c r="A1422" s="55">
        <v>1361</v>
      </c>
      <c r="B1422" s="1232">
        <f>'Expenditures 15-22'!D239</f>
        <v>1599</v>
      </c>
      <c r="D1422" s="14" t="str">
        <f t="shared" si="21"/>
        <v>Error?</v>
      </c>
    </row>
    <row r="1423" spans="1:4" x14ac:dyDescent="0.2">
      <c r="A1423" s="55">
        <v>1362</v>
      </c>
      <c r="B1423" s="1232">
        <f>'Expenditures 15-22'!D240</f>
        <v>5921</v>
      </c>
      <c r="D1423" s="14" t="str">
        <f t="shared" si="21"/>
        <v>Error?</v>
      </c>
    </row>
    <row r="1424" spans="1:4" x14ac:dyDescent="0.2">
      <c r="A1424" s="55">
        <v>1363</v>
      </c>
      <c r="B1424" s="1232">
        <f>'Expenditures 15-22'!D251</f>
        <v>7520</v>
      </c>
      <c r="C1424" s="14" t="s">
        <v>672</v>
      </c>
      <c r="D1424" s="14" t="str">
        <f t="shared" si="21"/>
        <v>Error?</v>
      </c>
    </row>
    <row r="1425" spans="1:4" x14ac:dyDescent="0.2">
      <c r="A1425" s="55">
        <v>1364</v>
      </c>
      <c r="B1425" s="1232">
        <f>'Expenditures 15-22'!D253</f>
        <v>31437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31437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18945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74200</v>
      </c>
      <c r="D1431" s="14" t="str">
        <f t="shared" si="21"/>
        <v>Error?</v>
      </c>
    </row>
    <row r="1432" spans="1:4" x14ac:dyDescent="0.2">
      <c r="A1432" s="55">
        <v>1371</v>
      </c>
      <c r="B1432" s="1232">
        <f>'Expenditures 15-22'!D261</f>
        <v>1041</v>
      </c>
      <c r="D1432" s="14" t="str">
        <f t="shared" si="21"/>
        <v>Error?</v>
      </c>
    </row>
    <row r="1433" spans="1:4" x14ac:dyDescent="0.2">
      <c r="A1433" s="55">
        <v>1372</v>
      </c>
      <c r="B1433" s="1232">
        <f>'Expenditures 15-22'!D262</f>
        <v>3805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97991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153305</v>
      </c>
      <c r="C1446" s="14" t="s">
        <v>672</v>
      </c>
      <c r="D1446" s="14" t="str">
        <f t="shared" si="21"/>
        <v>Error?</v>
      </c>
    </row>
    <row r="1447" spans="1:4" x14ac:dyDescent="0.2">
      <c r="A1447" s="55">
        <v>1386</v>
      </c>
      <c r="B1447" s="1232">
        <f>'Expenditures 15-22'!D274</f>
        <v>5593</v>
      </c>
      <c r="D1447" s="14" t="str">
        <f t="shared" si="21"/>
        <v>Error?</v>
      </c>
    </row>
    <row r="1448" spans="1:4" x14ac:dyDescent="0.2">
      <c r="A1448" s="55">
        <v>1387</v>
      </c>
      <c r="B1448" s="1232">
        <f>'Expenditures 15-22'!D288</f>
        <v>216046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2757</v>
      </c>
      <c r="C1471" s="14" t="s">
        <v>672</v>
      </c>
      <c r="D1471" s="14" t="str">
        <f t="shared" ref="D1471:D1534" si="22">IF(ISBLANK(B1471),"OK",IF(A1471-B1471=0,"OK","Error?"))</f>
        <v>Error?</v>
      </c>
    </row>
    <row r="1472" spans="1:4" x14ac:dyDescent="0.2">
      <c r="A1472" s="55">
        <v>1411</v>
      </c>
      <c r="B1472" s="1232">
        <f>'Expenditures 15-22'!K217</f>
        <v>4897</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57148</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941</v>
      </c>
      <c r="C1476" s="14" t="s">
        <v>672</v>
      </c>
      <c r="D1476" s="14" t="str">
        <f t="shared" si="22"/>
        <v>Error?</v>
      </c>
    </row>
    <row r="1477" spans="1:4" x14ac:dyDescent="0.2">
      <c r="A1477" s="55">
        <v>1416</v>
      </c>
      <c r="B1477" s="1232">
        <f>'Expenditures 15-22'!K228</f>
        <v>6103</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3365</v>
      </c>
      <c r="C1480" s="14" t="s">
        <v>672</v>
      </c>
      <c r="D1480" s="14" t="str">
        <f t="shared" si="22"/>
        <v>Error?</v>
      </c>
    </row>
    <row r="1481" spans="1:4" x14ac:dyDescent="0.2">
      <c r="A1481" s="55">
        <v>1420</v>
      </c>
      <c r="B1481" s="1232">
        <f>'Expenditures 15-22'!K232</f>
        <v>10409</v>
      </c>
      <c r="C1481" s="14" t="s">
        <v>672</v>
      </c>
      <c r="D1481" s="14" t="str">
        <f t="shared" si="22"/>
        <v>Error?</v>
      </c>
    </row>
    <row r="1482" spans="1:4" x14ac:dyDescent="0.2">
      <c r="A1482" s="55">
        <v>1421</v>
      </c>
      <c r="B1482" s="1232">
        <f>'Expenditures 15-22'!K234</f>
        <v>1377</v>
      </c>
      <c r="C1482" s="14" t="s">
        <v>672</v>
      </c>
      <c r="D1482" s="14" t="str">
        <f t="shared" si="22"/>
        <v>Error?</v>
      </c>
    </row>
    <row r="1483" spans="1:4" x14ac:dyDescent="0.2">
      <c r="A1483" s="55">
        <v>1422</v>
      </c>
      <c r="B1483" s="1232">
        <f>'Expenditures 15-22'!K235</f>
        <v>4571</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5948</v>
      </c>
      <c r="C1485" s="14" t="s">
        <v>672</v>
      </c>
      <c r="D1485" s="14" t="str">
        <f t="shared" si="22"/>
        <v>Error?</v>
      </c>
    </row>
    <row r="1486" spans="1:4" x14ac:dyDescent="0.2">
      <c r="A1486" s="55">
        <v>1425</v>
      </c>
      <c r="B1486" s="1232">
        <f>'Expenditures 15-22'!K239</f>
        <v>1599</v>
      </c>
      <c r="C1486" s="14" t="s">
        <v>672</v>
      </c>
      <c r="D1486" s="14" t="str">
        <f t="shared" si="22"/>
        <v>Error?</v>
      </c>
    </row>
    <row r="1487" spans="1:4" x14ac:dyDescent="0.2">
      <c r="A1487" s="55">
        <v>1426</v>
      </c>
      <c r="B1487" s="1232">
        <f>'Expenditures 15-22'!K240</f>
        <v>5921</v>
      </c>
      <c r="C1487" s="14" t="s">
        <v>672</v>
      </c>
      <c r="D1487" s="14" t="str">
        <f t="shared" si="22"/>
        <v>Error?</v>
      </c>
    </row>
    <row r="1488" spans="1:4" x14ac:dyDescent="0.2">
      <c r="A1488" s="55">
        <v>1427</v>
      </c>
      <c r="B1488" s="1232">
        <f>'Expenditures 15-22'!K251</f>
        <v>7520</v>
      </c>
      <c r="C1488" s="14" t="s">
        <v>672</v>
      </c>
      <c r="D1488" s="14" t="str">
        <f t="shared" si="22"/>
        <v>Error?</v>
      </c>
    </row>
    <row r="1489" spans="1:4" x14ac:dyDescent="0.2">
      <c r="A1489" s="55">
        <v>1428</v>
      </c>
      <c r="B1489" s="1232">
        <f>'Expenditures 15-22'!K253</f>
        <v>31437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31437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18945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74200</v>
      </c>
      <c r="C1495" s="14" t="s">
        <v>672</v>
      </c>
      <c r="D1495" s="14" t="str">
        <f t="shared" si="22"/>
        <v>Error?</v>
      </c>
    </row>
    <row r="1496" spans="1:4" x14ac:dyDescent="0.2">
      <c r="A1496" s="55">
        <v>1435</v>
      </c>
      <c r="B1496" s="1232">
        <f>'Expenditures 15-22'!K261</f>
        <v>1041</v>
      </c>
      <c r="C1496" s="14" t="s">
        <v>672</v>
      </c>
      <c r="D1496" s="14" t="str">
        <f t="shared" si="22"/>
        <v>Error?</v>
      </c>
    </row>
    <row r="1497" spans="1:4" x14ac:dyDescent="0.2">
      <c r="A1497" s="55">
        <v>1436</v>
      </c>
      <c r="B1497" s="1232">
        <f>'Expenditures 15-22'!K262</f>
        <v>3805</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97991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153305</v>
      </c>
      <c r="C1510" s="14" t="s">
        <v>672</v>
      </c>
      <c r="D1510" s="14" t="str">
        <f t="shared" si="22"/>
        <v>Error?</v>
      </c>
    </row>
    <row r="1511" spans="1:4" x14ac:dyDescent="0.2">
      <c r="A1511" s="55">
        <v>1450</v>
      </c>
      <c r="B1511" s="1232">
        <f>'Expenditures 15-22'!K274</f>
        <v>5593</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216046</v>
      </c>
      <c r="C1517" s="14" t="s">
        <v>672</v>
      </c>
      <c r="D1517" s="14" t="str">
        <f t="shared" si="22"/>
        <v>Error?</v>
      </c>
    </row>
    <row r="1518" spans="1:4" x14ac:dyDescent="0.2">
      <c r="A1518" s="55">
        <v>1457</v>
      </c>
      <c r="B1518" s="1232">
        <f>'Expenditures 15-22'!K289</f>
        <v>-1182</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205498</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205498</v>
      </c>
      <c r="C1535" s="14" t="s">
        <v>672</v>
      </c>
      <c r="D1535" s="14" t="str">
        <f t="shared" ref="D1535:D1598" si="23">IF(ISBLANK(B1535),"OK",IF(A1535-B1535=0,"OK","Error?"))</f>
        <v>Error?</v>
      </c>
    </row>
    <row r="1536" spans="1:4" x14ac:dyDescent="0.2">
      <c r="A1536" s="55">
        <v>1475</v>
      </c>
      <c r="B1536" s="1232">
        <f>'Expenditures 15-22'!E305</f>
        <v>205498</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205498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205498</v>
      </c>
      <c r="C1559" s="14" t="s">
        <v>672</v>
      </c>
      <c r="D1559" s="14" t="str">
        <f t="shared" si="23"/>
        <v>Error?</v>
      </c>
    </row>
    <row r="1560" spans="1:4" x14ac:dyDescent="0.2">
      <c r="A1560" s="55">
        <v>1499</v>
      </c>
      <c r="B1560" s="1232">
        <f>'Expenditures 15-22'!K305</f>
        <v>205498</v>
      </c>
      <c r="C1560" s="14" t="s">
        <v>672</v>
      </c>
      <c r="D1560" s="14" t="str">
        <f t="shared" si="23"/>
        <v>Error?</v>
      </c>
    </row>
    <row r="1561" spans="1:4" x14ac:dyDescent="0.2">
      <c r="A1561" s="55">
        <v>1500</v>
      </c>
      <c r="B1561" s="1232">
        <f>'Expenditures 15-22'!K306</f>
        <v>-203090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444094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681226</v>
      </c>
      <c r="C1630" s="14" t="s">
        <v>672</v>
      </c>
      <c r="D1630" s="14" t="str">
        <f t="shared" si="24"/>
        <v>Error?</v>
      </c>
    </row>
    <row r="1631" spans="1:4" x14ac:dyDescent="0.2">
      <c r="A1631" s="55">
        <v>1570</v>
      </c>
      <c r="B1631" s="1232">
        <f>'Acct Summary 7-8'!D79</f>
        <v>461491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569889</v>
      </c>
      <c r="C1644" s="14" t="s">
        <v>672</v>
      </c>
      <c r="D1644" s="14" t="str">
        <f t="shared" si="24"/>
        <v>Error?</v>
      </c>
    </row>
    <row r="1645" spans="1:4" x14ac:dyDescent="0.2">
      <c r="A1645" s="55">
        <v>1584</v>
      </c>
      <c r="B1645" s="1232">
        <f>'Acct Summary 7-8'!E79</f>
        <v>1374478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1553728</v>
      </c>
      <c r="C1658" s="14" t="s">
        <v>672</v>
      </c>
      <c r="D1658" s="14" t="str">
        <f t="shared" si="24"/>
        <v>Error?</v>
      </c>
    </row>
    <row r="1659" spans="1:4" x14ac:dyDescent="0.2">
      <c r="A1659" s="55">
        <v>1598</v>
      </c>
      <c r="B1659" s="1232">
        <f>'Acct Summary 7-8'!F79</f>
        <v>101455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18026</v>
      </c>
      <c r="C1672" s="14" t="s">
        <v>672</v>
      </c>
      <c r="D1672" s="14" t="str">
        <f t="shared" si="25"/>
        <v>Error?</v>
      </c>
    </row>
    <row r="1673" spans="1:4" x14ac:dyDescent="0.2">
      <c r="A1673" s="55">
        <v>1612</v>
      </c>
      <c r="B1673" s="1232">
        <f>'Acct Summary 7-8'!G79</f>
        <v>410538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409356</v>
      </c>
      <c r="C1686" s="14" t="s">
        <v>672</v>
      </c>
      <c r="D1686" s="14" t="str">
        <f t="shared" si="25"/>
        <v>Error?</v>
      </c>
    </row>
    <row r="1687" spans="1:4" x14ac:dyDescent="0.2">
      <c r="A1687" s="55">
        <v>1626</v>
      </c>
      <c r="B1687" s="1232">
        <f>'Acct Summary 7-8'!H79</f>
        <v>2962182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2759092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1597435</v>
      </c>
      <c r="C1744" s="14" t="s">
        <v>672</v>
      </c>
      <c r="D1744" s="14" t="str">
        <f t="shared" si="26"/>
        <v>Error?</v>
      </c>
    </row>
    <row r="1745" spans="1:5" x14ac:dyDescent="0.2">
      <c r="A1745" s="55">
        <v>1684</v>
      </c>
      <c r="B1745" s="1232">
        <f>'Tax Sched 24'!B5</f>
        <v>400021</v>
      </c>
      <c r="C1745" s="14" t="s">
        <v>672</v>
      </c>
      <c r="D1745" s="14" t="str">
        <f t="shared" si="26"/>
        <v>Error?</v>
      </c>
    </row>
    <row r="1746" spans="1:5" x14ac:dyDescent="0.2">
      <c r="A1746" s="55">
        <v>1685</v>
      </c>
      <c r="B1746" s="1232">
        <f>'Tax Sched 24'!B6</f>
        <v>688598</v>
      </c>
      <c r="C1746" s="14" t="s">
        <v>672</v>
      </c>
      <c r="D1746" s="14" t="str">
        <f t="shared" si="26"/>
        <v>Error?</v>
      </c>
    </row>
    <row r="1747" spans="1:5" x14ac:dyDescent="0.2">
      <c r="A1747" s="55">
        <v>1686</v>
      </c>
      <c r="B1747" s="1232">
        <f>'Tax Sched 24'!B7</f>
        <v>160006</v>
      </c>
      <c r="C1747" s="14" t="s">
        <v>672</v>
      </c>
      <c r="D1747" s="14" t="str">
        <f t="shared" si="26"/>
        <v>Error?</v>
      </c>
    </row>
    <row r="1748" spans="1:5" x14ac:dyDescent="0.2">
      <c r="A1748" s="55">
        <v>1687</v>
      </c>
      <c r="B1748" s="1232">
        <f>'Tax Sched 24'!B8</f>
        <v>88005</v>
      </c>
      <c r="C1748" s="14" t="s">
        <v>672</v>
      </c>
      <c r="D1748" s="14" t="str">
        <f t="shared" si="26"/>
        <v>Error?</v>
      </c>
    </row>
    <row r="1749" spans="1:5" x14ac:dyDescent="0.2">
      <c r="A1749" s="55">
        <v>1688</v>
      </c>
      <c r="B1749" s="1232">
        <f>'Tax Sched 24'!B10</f>
        <v>32138</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160006</v>
      </c>
      <c r="C1752" s="14" t="s">
        <v>672</v>
      </c>
      <c r="D1752" s="14" t="str">
        <f t="shared" si="26"/>
        <v>Error?</v>
      </c>
    </row>
    <row r="1753" spans="1:5" x14ac:dyDescent="0.2">
      <c r="A1753" s="55">
        <v>1692</v>
      </c>
      <c r="B1753" s="1232">
        <f>'Tax Sched 24'!B12</f>
        <v>32000</v>
      </c>
      <c r="C1753" s="14" t="s">
        <v>672</v>
      </c>
      <c r="D1753" s="14" t="str">
        <f t="shared" si="26"/>
        <v>Error?</v>
      </c>
    </row>
    <row r="1754" spans="1:5" x14ac:dyDescent="0.2">
      <c r="A1754" s="55">
        <v>1693</v>
      </c>
      <c r="B1754" s="1232">
        <f>'Tax Sched 24'!B14</f>
        <v>32000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3294210</v>
      </c>
      <c r="C1759" s="14" t="s">
        <v>672</v>
      </c>
      <c r="D1759" s="14" t="str">
        <f t="shared" si="26"/>
        <v>Error?</v>
      </c>
    </row>
    <row r="1760" spans="1:5" x14ac:dyDescent="0.2">
      <c r="A1760" s="55">
        <v>1699</v>
      </c>
      <c r="B1760" s="1232">
        <f>'Tax Sched 24'!D4</f>
        <v>1597435</v>
      </c>
      <c r="C1760" s="14" t="s">
        <v>672</v>
      </c>
      <c r="D1760" s="14" t="str">
        <f t="shared" si="26"/>
        <v>Error?</v>
      </c>
    </row>
    <row r="1761" spans="1:5" x14ac:dyDescent="0.2">
      <c r="A1761" s="55">
        <v>1700</v>
      </c>
      <c r="B1761" s="1232">
        <f>'Tax Sched 24'!D5</f>
        <v>400021</v>
      </c>
      <c r="C1761" s="14" t="s">
        <v>672</v>
      </c>
      <c r="D1761" s="14" t="str">
        <f t="shared" si="26"/>
        <v>Error?</v>
      </c>
    </row>
    <row r="1762" spans="1:5" s="80" customFormat="1" x14ac:dyDescent="0.2">
      <c r="A1762" s="55">
        <v>1701</v>
      </c>
      <c r="B1762" s="1232">
        <f>'Tax Sched 24'!D6</f>
        <v>688598</v>
      </c>
      <c r="C1762" s="14" t="s">
        <v>672</v>
      </c>
      <c r="D1762" s="14" t="str">
        <f t="shared" si="26"/>
        <v>Error?</v>
      </c>
      <c r="E1762" s="81"/>
    </row>
    <row r="1763" spans="1:5" x14ac:dyDescent="0.2">
      <c r="A1763" s="55">
        <v>1702</v>
      </c>
      <c r="B1763" s="1232">
        <f>'Tax Sched 24'!D7</f>
        <v>160006</v>
      </c>
      <c r="C1763" s="14" t="s">
        <v>672</v>
      </c>
      <c r="D1763" s="14" t="str">
        <f t="shared" si="26"/>
        <v>Error?</v>
      </c>
    </row>
    <row r="1764" spans="1:5" x14ac:dyDescent="0.2">
      <c r="A1764" s="55">
        <v>1703</v>
      </c>
      <c r="B1764" s="1232">
        <f>'Tax Sched 24'!D8</f>
        <v>88005</v>
      </c>
      <c r="C1764" s="14" t="s">
        <v>672</v>
      </c>
      <c r="D1764" s="14" t="str">
        <f t="shared" si="26"/>
        <v>Error?</v>
      </c>
    </row>
    <row r="1765" spans="1:5" x14ac:dyDescent="0.2">
      <c r="A1765" s="55">
        <v>1704</v>
      </c>
      <c r="B1765" s="1232">
        <f>'Tax Sched 24'!D10</f>
        <v>32138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160006</v>
      </c>
      <c r="C1768" s="14" t="s">
        <v>672</v>
      </c>
      <c r="D1768" s="14" t="str">
        <f t="shared" si="26"/>
        <v>Error?</v>
      </c>
    </row>
    <row r="1769" spans="1:5" x14ac:dyDescent="0.2">
      <c r="A1769" s="55">
        <v>1708</v>
      </c>
      <c r="B1769" s="1232">
        <f>'Tax Sched 24'!D12</f>
        <v>32000</v>
      </c>
      <c r="C1769" s="14" t="s">
        <v>672</v>
      </c>
      <c r="D1769" s="14" t="str">
        <f t="shared" si="26"/>
        <v>Error?</v>
      </c>
    </row>
    <row r="1770" spans="1:5" x14ac:dyDescent="0.2">
      <c r="A1770" s="55">
        <v>1709</v>
      </c>
      <c r="B1770" s="1232">
        <f>'Tax Sched 24'!D14</f>
        <v>32000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3294210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10033080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32000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32000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32000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81746</v>
      </c>
      <c r="D2008" s="14" t="str">
        <f t="shared" si="30"/>
        <v>Error?</v>
      </c>
    </row>
    <row r="2009" spans="1:4" x14ac:dyDescent="0.2">
      <c r="A2009" s="55">
        <v>1948</v>
      </c>
      <c r="B2009" s="1232">
        <f>'Cap Outlay Deprec 27'!C8</f>
        <v>12255639</v>
      </c>
      <c r="D2009" s="14" t="str">
        <f t="shared" si="30"/>
        <v>Error?</v>
      </c>
    </row>
    <row r="2010" spans="1:4" x14ac:dyDescent="0.2">
      <c r="A2010" s="55">
        <v>1949</v>
      </c>
      <c r="B2010" s="1232">
        <f>'Cap Outlay Deprec 27'!C10</f>
        <v>9705071</v>
      </c>
      <c r="D2010" s="14" t="str">
        <f t="shared" si="30"/>
        <v>Error?</v>
      </c>
    </row>
    <row r="2011" spans="1:4" x14ac:dyDescent="0.2">
      <c r="A2011" s="55">
        <v>1950</v>
      </c>
      <c r="B2011" s="1232">
        <f>'Cap Outlay Deprec 27'!C12</f>
        <v>2453865</v>
      </c>
      <c r="D2011" s="14" t="str">
        <f t="shared" si="30"/>
        <v>Error?</v>
      </c>
    </row>
    <row r="2012" spans="1:4" x14ac:dyDescent="0.2">
      <c r="A2012" s="55">
        <v>1951</v>
      </c>
      <c r="B2012" s="1232">
        <f>'Cap Outlay Deprec 27'!C13</f>
        <v>89626</v>
      </c>
      <c r="D2012" s="14" t="str">
        <f t="shared" si="30"/>
        <v>Error?</v>
      </c>
    </row>
    <row r="2013" spans="1:4" x14ac:dyDescent="0.2">
      <c r="A2013" s="55">
        <v>1952</v>
      </c>
      <c r="B2013" s="1232">
        <f>'Cap Outlay Deprec 27'!C16</f>
        <v>24585947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188748</v>
      </c>
      <c r="D2015" s="14" t="str">
        <f t="shared" si="30"/>
        <v>Error?</v>
      </c>
    </row>
    <row r="2016" spans="1:4" x14ac:dyDescent="0.2">
      <c r="A2016" s="55">
        <v>1955</v>
      </c>
      <c r="B2016" s="1232">
        <f>'Cap Outlay Deprec 27'!D10</f>
        <v>9860</v>
      </c>
      <c r="D2016" s="14" t="str">
        <f t="shared" si="30"/>
        <v>Error?</v>
      </c>
    </row>
    <row r="2017" spans="1:4" x14ac:dyDescent="0.2">
      <c r="A2017" s="55">
        <v>1956</v>
      </c>
      <c r="B2017" s="1232">
        <f>'Cap Outlay Deprec 27'!D12</f>
        <v>27908</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226516</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81746</v>
      </c>
      <c r="C2026" s="14" t="s">
        <v>672</v>
      </c>
      <c r="D2026" s="14" t="str">
        <f t="shared" si="30"/>
        <v>Error?</v>
      </c>
    </row>
    <row r="2027" spans="1:4" x14ac:dyDescent="0.2">
      <c r="A2027" s="55">
        <v>1966</v>
      </c>
      <c r="B2027" s="1232">
        <f>'Cap Outlay Deprec 27'!F8</f>
        <v>12444387</v>
      </c>
      <c r="C2027" s="14" t="s">
        <v>672</v>
      </c>
      <c r="D2027" s="14" t="str">
        <f t="shared" si="30"/>
        <v>Error?</v>
      </c>
    </row>
    <row r="2028" spans="1:4" x14ac:dyDescent="0.2">
      <c r="A2028" s="55">
        <v>1967</v>
      </c>
      <c r="B2028" s="1232">
        <f>'Cap Outlay Deprec 27'!F10</f>
        <v>9714931</v>
      </c>
      <c r="C2028" s="14" t="s">
        <v>672</v>
      </c>
      <c r="D2028" s="14" t="str">
        <f t="shared" si="30"/>
        <v>Error?</v>
      </c>
    </row>
    <row r="2029" spans="1:4" x14ac:dyDescent="0.2">
      <c r="A2029" s="55">
        <v>1968</v>
      </c>
      <c r="B2029" s="1232">
        <f>'Cap Outlay Deprec 27'!F12</f>
        <v>2481773</v>
      </c>
      <c r="C2029" s="14" t="s">
        <v>672</v>
      </c>
      <c r="D2029" s="14" t="str">
        <f t="shared" si="30"/>
        <v>Error?</v>
      </c>
    </row>
    <row r="2030" spans="1:4" x14ac:dyDescent="0.2">
      <c r="A2030" s="55">
        <v>1969</v>
      </c>
      <c r="B2030" s="1232">
        <f>'Cap Outlay Deprec 27'!F13</f>
        <v>89626</v>
      </c>
      <c r="C2030" s="14" t="s">
        <v>672</v>
      </c>
      <c r="D2030" s="14" t="str">
        <f t="shared" si="30"/>
        <v>Error?</v>
      </c>
    </row>
    <row r="2031" spans="1:4" x14ac:dyDescent="0.2">
      <c r="A2031" s="55">
        <v>1970</v>
      </c>
      <c r="B2031" s="1232">
        <f>'Cap Outlay Deprec 27'!F16</f>
        <v>24812463</v>
      </c>
      <c r="C2031" s="14" t="s">
        <v>672</v>
      </c>
      <c r="D2031" s="14" t="str">
        <f t="shared" si="30"/>
        <v>Error?</v>
      </c>
    </row>
    <row r="2032" spans="1:4" x14ac:dyDescent="0.2">
      <c r="A2032" s="83">
        <v>1971</v>
      </c>
      <c r="D2032" s="14" t="str">
        <f t="shared" si="30"/>
        <v>OK</v>
      </c>
    </row>
    <row r="2033" spans="1:4" x14ac:dyDescent="0.2">
      <c r="A2033" s="55">
        <v>1972</v>
      </c>
      <c r="B2033" s="1232">
        <f>'Cap Outlay Deprec 27'!H8</f>
        <v>5663843</v>
      </c>
      <c r="D2033" s="14" t="str">
        <f t="shared" si="30"/>
        <v>Error?</v>
      </c>
    </row>
    <row r="2034" spans="1:4" x14ac:dyDescent="0.2">
      <c r="A2034" s="55">
        <v>1973</v>
      </c>
      <c r="B2034" s="1232">
        <f>'Cap Outlay Deprec 27'!H10</f>
        <v>1822372</v>
      </c>
      <c r="D2034" s="14" t="str">
        <f t="shared" si="30"/>
        <v>Error?</v>
      </c>
    </row>
    <row r="2035" spans="1:4" x14ac:dyDescent="0.2">
      <c r="A2035" s="55">
        <v>1974</v>
      </c>
      <c r="B2035" s="1232">
        <f>'Cap Outlay Deprec 27'!H12</f>
        <v>2031736</v>
      </c>
      <c r="D2035" s="14" t="str">
        <f t="shared" si="30"/>
        <v>Error?</v>
      </c>
    </row>
    <row r="2036" spans="1:4" x14ac:dyDescent="0.2">
      <c r="A2036" s="55">
        <v>1975</v>
      </c>
      <c r="B2036" s="1232">
        <f>'Cap Outlay Deprec 27'!H13</f>
        <v>89626</v>
      </c>
      <c r="D2036" s="14" t="str">
        <f t="shared" si="30"/>
        <v>Error?</v>
      </c>
    </row>
    <row r="2037" spans="1:4" x14ac:dyDescent="0.2">
      <c r="A2037" s="55">
        <v>1976</v>
      </c>
      <c r="B2037" s="1232">
        <f>'Cap Outlay Deprec 27'!H16</f>
        <v>9607577</v>
      </c>
      <c r="C2037" s="14" t="s">
        <v>672</v>
      </c>
      <c r="D2037" s="14" t="str">
        <f t="shared" si="30"/>
        <v>Error?</v>
      </c>
    </row>
    <row r="2038" spans="1:4" x14ac:dyDescent="0.2">
      <c r="A2038" s="83">
        <v>1977</v>
      </c>
      <c r="D2038" s="14" t="str">
        <f t="shared" si="30"/>
        <v>OK</v>
      </c>
    </row>
    <row r="2039" spans="1:4" x14ac:dyDescent="0.2">
      <c r="A2039" s="55">
        <v>1978</v>
      </c>
      <c r="B2039" s="1232">
        <f>'Cap Outlay Deprec 27'!I8</f>
        <v>257293</v>
      </c>
      <c r="D2039" s="14" t="str">
        <f t="shared" si="30"/>
        <v>Error?</v>
      </c>
    </row>
    <row r="2040" spans="1:4" x14ac:dyDescent="0.2">
      <c r="A2040" s="55">
        <v>1979</v>
      </c>
      <c r="B2040" s="1232">
        <f>'Cap Outlay Deprec 27'!I10</f>
        <v>483348</v>
      </c>
      <c r="D2040" s="14" t="str">
        <f t="shared" si="30"/>
        <v>Error?</v>
      </c>
    </row>
    <row r="2041" spans="1:4" x14ac:dyDescent="0.2">
      <c r="A2041" s="55">
        <v>1980</v>
      </c>
      <c r="B2041" s="1232">
        <f>'Cap Outlay Deprec 27'!I12</f>
        <v>99844</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840485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5921136</v>
      </c>
      <c r="C2051" s="14" t="s">
        <v>672</v>
      </c>
      <c r="D2051" s="14" t="str">
        <f t="shared" si="31"/>
        <v>Error?</v>
      </c>
    </row>
    <row r="2052" spans="1:4" x14ac:dyDescent="0.2">
      <c r="A2052" s="55">
        <v>1991</v>
      </c>
      <c r="B2052" s="1232">
        <f>'Cap Outlay Deprec 27'!K10</f>
        <v>2305720</v>
      </c>
      <c r="C2052" s="14" t="s">
        <v>672</v>
      </c>
      <c r="D2052" s="14" t="str">
        <f t="shared" si="31"/>
        <v>Error?</v>
      </c>
    </row>
    <row r="2053" spans="1:4" x14ac:dyDescent="0.2">
      <c r="A2053" s="55">
        <v>1992</v>
      </c>
      <c r="B2053" s="1232">
        <f>'Cap Outlay Deprec 27'!K12</f>
        <v>2131580</v>
      </c>
      <c r="C2053" s="14" t="s">
        <v>672</v>
      </c>
      <c r="D2053" s="14" t="str">
        <f t="shared" si="31"/>
        <v>Error?</v>
      </c>
    </row>
    <row r="2054" spans="1:4" x14ac:dyDescent="0.2">
      <c r="A2054" s="55">
        <v>1993</v>
      </c>
      <c r="B2054" s="1232">
        <f>'Cap Outlay Deprec 27'!K13</f>
        <v>89626</v>
      </c>
      <c r="C2054" s="14" t="s">
        <v>672</v>
      </c>
      <c r="D2054" s="14" t="str">
        <f t="shared" si="31"/>
        <v>Error?</v>
      </c>
    </row>
    <row r="2055" spans="1:4" x14ac:dyDescent="0.2">
      <c r="A2055" s="55">
        <v>1994</v>
      </c>
      <c r="B2055" s="1232">
        <f>'Cap Outlay Deprec 27'!K16</f>
        <v>10448062</v>
      </c>
      <c r="C2055" s="14" t="s">
        <v>672</v>
      </c>
      <c r="D2055" s="14" t="str">
        <f t="shared" si="31"/>
        <v>Error?</v>
      </c>
    </row>
    <row r="2056" spans="1:4" x14ac:dyDescent="0.2">
      <c r="A2056" s="55">
        <v>1995</v>
      </c>
      <c r="B2056" s="1232">
        <f>'Cap Outlay Deprec 27'!L5</f>
        <v>81746</v>
      </c>
      <c r="C2056" s="14" t="s">
        <v>672</v>
      </c>
      <c r="D2056" s="14" t="str">
        <f t="shared" si="31"/>
        <v>Error?</v>
      </c>
    </row>
    <row r="2057" spans="1:4" x14ac:dyDescent="0.2">
      <c r="A2057" s="55">
        <v>1996</v>
      </c>
      <c r="B2057" s="1232">
        <f>'Cap Outlay Deprec 27'!L8</f>
        <v>6523251</v>
      </c>
      <c r="C2057" s="14" t="s">
        <v>672</v>
      </c>
      <c r="D2057" s="14" t="str">
        <f t="shared" si="31"/>
        <v>Error?</v>
      </c>
    </row>
    <row r="2058" spans="1:4" x14ac:dyDescent="0.2">
      <c r="A2058" s="55">
        <v>1997</v>
      </c>
      <c r="B2058" s="1232">
        <f>'Cap Outlay Deprec 27'!L10</f>
        <v>7409211</v>
      </c>
      <c r="C2058" s="14" t="s">
        <v>672</v>
      </c>
      <c r="D2058" s="14" t="str">
        <f t="shared" si="31"/>
        <v>Error?</v>
      </c>
    </row>
    <row r="2059" spans="1:4" x14ac:dyDescent="0.2">
      <c r="A2059" s="55">
        <v>1998</v>
      </c>
      <c r="B2059" s="1232">
        <f>'Cap Outlay Deprec 27'!L12</f>
        <v>350193</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14364401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1260769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1261489</v>
      </c>
      <c r="C2088" s="14" t="s">
        <v>672</v>
      </c>
      <c r="D2088" s="14" t="str">
        <f t="shared" si="31"/>
        <v>Error?</v>
      </c>
    </row>
    <row r="2089" spans="1:4" x14ac:dyDescent="0.2">
      <c r="A2089" s="55">
        <v>2028</v>
      </c>
      <c r="B2089" s="1232">
        <f>'Expenditures 15-22'!K92</f>
        <v>300</v>
      </c>
      <c r="C2089" s="14" t="s">
        <v>672</v>
      </c>
      <c r="D2089" s="14" t="str">
        <f t="shared" si="31"/>
        <v>Error?</v>
      </c>
    </row>
    <row r="2090" spans="1:4" x14ac:dyDescent="0.2">
      <c r="A2090" s="83">
        <v>2029</v>
      </c>
      <c r="D2090" s="14" t="str">
        <f t="shared" si="31"/>
        <v>OK</v>
      </c>
    </row>
    <row r="2091" spans="1:4" x14ac:dyDescent="0.2">
      <c r="A2091" s="55">
        <v>2030</v>
      </c>
      <c r="B2091" s="1232">
        <f>'Expenditures 15-22'!H136</f>
        <v>705</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705</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2230654</v>
      </c>
      <c r="C2551" s="14" t="s">
        <v>672</v>
      </c>
      <c r="D2551" s="14" t="str">
        <f t="shared" si="38"/>
        <v>Error?</v>
      </c>
    </row>
    <row r="2552" spans="1:4" x14ac:dyDescent="0.2">
      <c r="A2552" s="83">
        <v>2491</v>
      </c>
      <c r="D2552" s="14" t="str">
        <f t="shared" si="38"/>
        <v>OK</v>
      </c>
    </row>
    <row r="2553" spans="1:4" x14ac:dyDescent="0.2">
      <c r="A2553" s="55">
        <v>2492</v>
      </c>
      <c r="B2553" s="1232">
        <f>'Acct Summary 7-8'!C6</f>
        <v>5017691</v>
      </c>
      <c r="C2553" s="14" t="s">
        <v>672</v>
      </c>
      <c r="D2553" s="14" t="str">
        <f t="shared" si="38"/>
        <v>Error?</v>
      </c>
    </row>
    <row r="2554" spans="1:4" x14ac:dyDescent="0.2">
      <c r="A2554" s="55">
        <v>2493</v>
      </c>
      <c r="B2554" s="1232">
        <f>'Acct Summary 7-8'!C7</f>
        <v>857040</v>
      </c>
      <c r="C2554" s="14" t="s">
        <v>672</v>
      </c>
      <c r="D2554" s="14" t="str">
        <f t="shared" si="38"/>
        <v>Error?</v>
      </c>
    </row>
    <row r="2555" spans="1:4" x14ac:dyDescent="0.2">
      <c r="A2555" s="55">
        <v>2494</v>
      </c>
      <c r="B2555" s="1232">
        <f>'Acct Summary 7-8'!C8</f>
        <v>8105385</v>
      </c>
      <c r="C2555" s="14" t="s">
        <v>672</v>
      </c>
      <c r="D2555" s="14" t="str">
        <f t="shared" si="38"/>
        <v>Error?</v>
      </c>
    </row>
    <row r="2556" spans="1:4" x14ac:dyDescent="0.2">
      <c r="A2556" s="55">
        <v>2495</v>
      </c>
      <c r="B2556" s="1232">
        <f>'Acct Summary 7-8'!C12</f>
        <v>4338972</v>
      </c>
      <c r="C2556" s="14" t="s">
        <v>672</v>
      </c>
      <c r="D2556" s="14" t="str">
        <f t="shared" si="38"/>
        <v>Error?</v>
      </c>
    </row>
    <row r="2557" spans="1:4" x14ac:dyDescent="0.2">
      <c r="A2557" s="55">
        <v>2496</v>
      </c>
      <c r="B2557" s="1232">
        <f>'Acct Summary 7-8'!C13</f>
        <v>2226993</v>
      </c>
      <c r="C2557" s="14" t="s">
        <v>672</v>
      </c>
      <c r="D2557" s="14" t="str">
        <f t="shared" si="38"/>
        <v>Error?</v>
      </c>
    </row>
    <row r="2558" spans="1:4" x14ac:dyDescent="0.2">
      <c r="A2558" s="55">
        <v>2497</v>
      </c>
      <c r="B2558" s="1232">
        <f>'Acct Summary 7-8'!C14</f>
        <v>40499</v>
      </c>
      <c r="C2558" s="14" t="s">
        <v>672</v>
      </c>
      <c r="D2558" s="14" t="str">
        <f t="shared" si="38"/>
        <v>Error?</v>
      </c>
    </row>
    <row r="2559" spans="1:4" x14ac:dyDescent="0.2">
      <c r="A2559" s="55">
        <v>2498</v>
      </c>
      <c r="B2559" s="1232">
        <f>'Acct Summary 7-8'!C15</f>
        <v>1261789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7868253</v>
      </c>
      <c r="C2561" s="14" t="s">
        <v>672</v>
      </c>
      <c r="D2561" s="14" t="str">
        <f t="shared" si="39"/>
        <v>Error?</v>
      </c>
    </row>
    <row r="2562" spans="1:4" x14ac:dyDescent="0.2">
      <c r="A2562" s="55">
        <v>2501</v>
      </c>
      <c r="B2562" s="1232">
        <f>'Acct Summary 7-8'!C20</f>
        <v>237132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458242</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458242</v>
      </c>
      <c r="C2568" s="14" t="s">
        <v>672</v>
      </c>
      <c r="D2568" s="14" t="str">
        <f t="shared" si="39"/>
        <v>Error?</v>
      </c>
    </row>
    <row r="2569" spans="1:4" x14ac:dyDescent="0.2">
      <c r="A2569" s="55">
        <v>2508</v>
      </c>
      <c r="B2569" s="1232">
        <f>'Acct Summary 7-8'!D13</f>
        <v>349139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705</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349844</v>
      </c>
      <c r="C2573" s="14" t="s">
        <v>672</v>
      </c>
      <c r="D2573" s="14" t="str">
        <f t="shared" si="39"/>
        <v>Error?</v>
      </c>
    </row>
    <row r="2574" spans="1:4" x14ac:dyDescent="0.2">
      <c r="A2574" s="55">
        <v>2513</v>
      </c>
      <c r="B2574" s="1232">
        <f>'Acct Summary 7-8'!D20</f>
        <v>108398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176591</v>
      </c>
      <c r="C2591" s="14" t="s">
        <v>672</v>
      </c>
      <c r="D2591" s="14" t="str">
        <f t="shared" si="39"/>
        <v>Error?</v>
      </c>
    </row>
    <row r="2592" spans="1:4" x14ac:dyDescent="0.2">
      <c r="A2592" s="83">
        <v>2531</v>
      </c>
      <c r="D2592" s="14" t="str">
        <f t="shared" si="39"/>
        <v>OK</v>
      </c>
    </row>
    <row r="2593" spans="1:4" x14ac:dyDescent="0.2">
      <c r="A2593" s="55">
        <v>2532</v>
      </c>
      <c r="B2593" s="1232">
        <f>'Acct Summary 7-8'!F6</f>
        <v>129364</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305955</v>
      </c>
      <c r="C2595" s="14" t="s">
        <v>672</v>
      </c>
      <c r="D2595" s="14" t="str">
        <f t="shared" si="39"/>
        <v>Error?</v>
      </c>
    </row>
    <row r="2596" spans="1:4" x14ac:dyDescent="0.2">
      <c r="A2596" s="55">
        <v>2535</v>
      </c>
      <c r="B2596" s="1232">
        <f>'Acct Summary 7-8'!F13</f>
        <v>351594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37790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389384</v>
      </c>
      <c r="C2600" s="14" t="s">
        <v>672</v>
      </c>
      <c r="D2600" s="14" t="str">
        <f t="shared" si="39"/>
        <v>Error?</v>
      </c>
    </row>
    <row r="2601" spans="1:4" x14ac:dyDescent="0.2">
      <c r="A2601" s="55">
        <v>2540</v>
      </c>
      <c r="B2601" s="1232">
        <f>'Acct Summary 7-8'!F20</f>
        <v>-83429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194721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20143</v>
      </c>
      <c r="C2605" s="14" t="s">
        <v>672</v>
      </c>
      <c r="D2605" s="14" t="str">
        <f t="shared" si="39"/>
        <v>Error?</v>
      </c>
    </row>
    <row r="2606" spans="1:4" x14ac:dyDescent="0.2">
      <c r="A2606" s="55">
        <v>2545</v>
      </c>
      <c r="B2606" s="1232">
        <f>'Acct Summary 7-8'!G8</f>
        <v>214864</v>
      </c>
      <c r="C2606" s="14" t="s">
        <v>672</v>
      </c>
      <c r="D2606" s="14" t="str">
        <f t="shared" si="39"/>
        <v>Error?</v>
      </c>
    </row>
    <row r="2607" spans="1:4" x14ac:dyDescent="0.2">
      <c r="A2607" s="55">
        <v>2546</v>
      </c>
      <c r="B2607" s="1232">
        <f>'Acct Summary 7-8'!G12</f>
        <v>57148</v>
      </c>
      <c r="C2607" s="14" t="s">
        <v>672</v>
      </c>
      <c r="D2607" s="14" t="str">
        <f t="shared" si="39"/>
        <v>Error?</v>
      </c>
    </row>
    <row r="2608" spans="1:4" x14ac:dyDescent="0.2">
      <c r="A2608" s="55">
        <v>2547</v>
      </c>
      <c r="B2608" s="1232">
        <f>'Acct Summary 7-8'!G13</f>
        <v>153305</v>
      </c>
      <c r="C2608" s="14" t="s">
        <v>672</v>
      </c>
      <c r="D2608" s="14" t="str">
        <f t="shared" si="39"/>
        <v>Error?</v>
      </c>
    </row>
    <row r="2609" spans="1:4" x14ac:dyDescent="0.2">
      <c r="A2609" s="55">
        <v>2548</v>
      </c>
      <c r="B2609" s="1232">
        <f>'Acct Summary 7-8'!G14</f>
        <v>5593</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216046</v>
      </c>
      <c r="C2612" s="14" t="s">
        <v>672</v>
      </c>
      <c r="D2612" s="14" t="str">
        <f t="shared" si="39"/>
        <v>Error?</v>
      </c>
    </row>
    <row r="2613" spans="1:4" x14ac:dyDescent="0.2">
      <c r="A2613" s="55">
        <v>2552</v>
      </c>
      <c r="B2613" s="1232">
        <f>'Acct Summary 7-8'!G20</f>
        <v>-1182</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1457340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1457340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1278090</v>
      </c>
      <c r="C2634" s="14" t="s">
        <v>672</v>
      </c>
      <c r="D2634" s="14" t="str">
        <f t="shared" si="40"/>
        <v>Error?</v>
      </c>
    </row>
    <row r="2635" spans="1:4" x14ac:dyDescent="0.2">
      <c r="A2635" s="55">
        <v>2574</v>
      </c>
      <c r="B2635" s="1232">
        <f>'Acct Summary 7-8'!E17</f>
        <v>1278090</v>
      </c>
      <c r="C2635" s="14" t="s">
        <v>672</v>
      </c>
      <c r="D2635" s="14" t="str">
        <f t="shared" si="40"/>
        <v>Error?</v>
      </c>
    </row>
    <row r="2636" spans="1:4" x14ac:dyDescent="0.2">
      <c r="A2636" s="55">
        <v>2575</v>
      </c>
      <c r="B2636" s="1232">
        <f>'Acct Summary 7-8'!E20</f>
        <v>179250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2408</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2408</v>
      </c>
      <c r="C2658" s="14" t="s">
        <v>672</v>
      </c>
      <c r="D2658" s="14" t="str">
        <f t="shared" si="40"/>
        <v>Error?</v>
      </c>
    </row>
    <row r="2659" spans="1:4" x14ac:dyDescent="0.2">
      <c r="A2659" s="55">
        <v>2598</v>
      </c>
      <c r="B2659" s="1232">
        <f>'Acct Summary 7-8'!H13</f>
        <v>205498</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205498</v>
      </c>
      <c r="C2661" s="14" t="s">
        <v>672</v>
      </c>
      <c r="D2661" s="14" t="str">
        <f t="shared" si="40"/>
        <v>Error?</v>
      </c>
    </row>
    <row r="2662" spans="1:4" x14ac:dyDescent="0.2">
      <c r="A2662" s="55">
        <v>2601</v>
      </c>
      <c r="B2662" s="1232">
        <f>'Acct Summary 7-8'!H20</f>
        <v>-203090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1000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1000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720</v>
      </c>
      <c r="C2789" s="14" t="s">
        <v>672</v>
      </c>
      <c r="D2789" s="14" t="str">
        <f t="shared" si="42"/>
        <v>Error?</v>
      </c>
    </row>
    <row r="2790" spans="1:4" x14ac:dyDescent="0.2">
      <c r="A2790" s="55">
        <v>2729</v>
      </c>
      <c r="B2790" s="1232">
        <f>'Expenditures 15-22'!E102</f>
        <v>720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37790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37790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974824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189389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974824</v>
      </c>
      <c r="D2912" s="14" t="str">
        <f t="shared" si="44"/>
        <v>Error?</v>
      </c>
    </row>
    <row r="2913" spans="1:4" x14ac:dyDescent="0.2">
      <c r="A2913" s="55">
        <v>2852</v>
      </c>
      <c r="B2913" s="1232">
        <f>'Assets-Liab 5-6'!I41</f>
        <v>974824</v>
      </c>
      <c r="C2913" s="14" t="s">
        <v>672</v>
      </c>
      <c r="D2913" s="14" t="str">
        <f t="shared" si="44"/>
        <v>Error?</v>
      </c>
    </row>
    <row r="2914" spans="1:4" x14ac:dyDescent="0.2">
      <c r="A2914" s="55">
        <v>2853</v>
      </c>
      <c r="B2914" s="1232">
        <f>'Assets-Liab 5-6'!L33</f>
        <v>189389</v>
      </c>
      <c r="D2914" s="14" t="str">
        <f t="shared" si="44"/>
        <v>Error?</v>
      </c>
    </row>
    <row r="2915" spans="1:4" x14ac:dyDescent="0.2">
      <c r="A2915" s="83">
        <v>2854</v>
      </c>
      <c r="D2915" s="14" t="str">
        <f t="shared" si="44"/>
        <v>OK</v>
      </c>
    </row>
    <row r="2916" spans="1:4" x14ac:dyDescent="0.2">
      <c r="A2916" s="55">
        <v>2855</v>
      </c>
      <c r="B2916" s="1232">
        <f>'Assets-Liab 5-6'!L34</f>
        <v>189389</v>
      </c>
      <c r="C2916" s="14" t="s">
        <v>672</v>
      </c>
      <c r="D2916" s="14" t="str">
        <f t="shared" si="44"/>
        <v>Error?</v>
      </c>
    </row>
    <row r="2917" spans="1:4" x14ac:dyDescent="0.2">
      <c r="A2917" s="55">
        <v>2856</v>
      </c>
      <c r="B2917" s="1232">
        <f>'Assets-Liab 5-6'!L41</f>
        <v>189389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720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1260769</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1260769</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720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705</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705</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37790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37790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259850</v>
      </c>
      <c r="D3055" s="14" t="str">
        <f t="shared" si="46"/>
        <v>Error?</v>
      </c>
    </row>
    <row r="3056" spans="1:4" x14ac:dyDescent="0.2">
      <c r="A3056" s="55">
        <v>2995</v>
      </c>
      <c r="B3056" s="1232">
        <f>'Expenditures 15-22'!D10</f>
        <v>130816</v>
      </c>
      <c r="D3056" s="14" t="str">
        <f t="shared" si="46"/>
        <v>Error?</v>
      </c>
    </row>
    <row r="3057" spans="1:4" x14ac:dyDescent="0.2">
      <c r="A3057" s="55">
        <v>2996</v>
      </c>
      <c r="B3057" s="1232">
        <f>'Expenditures 15-22'!E10</f>
        <v>34760</v>
      </c>
      <c r="D3057" s="14" t="str">
        <f t="shared" si="46"/>
        <v>Error?</v>
      </c>
    </row>
    <row r="3058" spans="1:4" x14ac:dyDescent="0.2">
      <c r="A3058" s="55">
        <v>2997</v>
      </c>
      <c r="B3058" s="1232">
        <f>'Expenditures 15-22'!F10</f>
        <v>31916</v>
      </c>
      <c r="D3058" s="14" t="str">
        <f t="shared" si="46"/>
        <v>Error?</v>
      </c>
    </row>
    <row r="3059" spans="1:4" x14ac:dyDescent="0.2">
      <c r="A3059" s="55">
        <v>2998</v>
      </c>
      <c r="B3059" s="1232">
        <f>'Expenditures 15-22'!G10</f>
        <v>5564</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462906</v>
      </c>
      <c r="C3062" s="14" t="s">
        <v>672</v>
      </c>
      <c r="D3062" s="14" t="str">
        <f t="shared" si="46"/>
        <v>Error?</v>
      </c>
    </row>
    <row r="3063" spans="1:4" x14ac:dyDescent="0.2">
      <c r="A3063" s="83">
        <v>3002</v>
      </c>
      <c r="D3063" s="14" t="str">
        <f t="shared" si="46"/>
        <v>OK</v>
      </c>
    </row>
    <row r="3064" spans="1:4" x14ac:dyDescent="0.2">
      <c r="A3064" s="55">
        <v>3003</v>
      </c>
      <c r="B3064" s="1232">
        <f>'Expenditures 15-22'!D213</f>
        <v>15536</v>
      </c>
      <c r="D3064" s="14" t="str">
        <f t="shared" si="46"/>
        <v>Error?</v>
      </c>
    </row>
    <row r="3065" spans="1:4" x14ac:dyDescent="0.2">
      <c r="A3065" s="55">
        <v>3004</v>
      </c>
      <c r="B3065" s="1232">
        <f>'Expenditures 15-22'!K213</f>
        <v>15536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36454</v>
      </c>
      <c r="C3225" s="14" t="s">
        <v>672</v>
      </c>
      <c r="D3225" s="14" t="str">
        <f t="shared" si="49"/>
        <v>Error?</v>
      </c>
    </row>
    <row r="3226" spans="1:4" x14ac:dyDescent="0.2">
      <c r="A3226" s="55">
        <v>3165</v>
      </c>
      <c r="B3226" s="1232">
        <f>'Acct Summary 7-8'!I8</f>
        <v>36454</v>
      </c>
      <c r="C3226" s="14" t="s">
        <v>672</v>
      </c>
      <c r="D3226" s="14" t="str">
        <f t="shared" si="49"/>
        <v>Error?</v>
      </c>
    </row>
    <row r="3227" spans="1:4" x14ac:dyDescent="0.2">
      <c r="A3227" s="55">
        <v>3166</v>
      </c>
      <c r="B3227" s="1232">
        <f>'Acct Summary 7-8'!I20</f>
        <v>36454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237132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108398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-83429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-1182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179250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-203090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36454</v>
      </c>
      <c r="C3320" s="14" t="s">
        <v>672</v>
      </c>
      <c r="D3320" s="14" t="str">
        <f t="shared" si="50"/>
        <v>Error?</v>
      </c>
    </row>
    <row r="3321" spans="1:4" x14ac:dyDescent="0.2">
      <c r="A3321" s="55">
        <v>3260</v>
      </c>
      <c r="B3321" s="1232">
        <f>'Acct Summary 7-8'!I79</f>
        <v>938370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974824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33308</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33308</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687429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569889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1553728</v>
      </c>
      <c r="D3417" s="14" t="str">
        <f t="shared" si="52"/>
        <v>Error?</v>
      </c>
    </row>
    <row r="3418" spans="1:4" x14ac:dyDescent="0.2">
      <c r="A3418" s="83">
        <v>3357</v>
      </c>
      <c r="D3418" s="14" t="str">
        <f t="shared" si="52"/>
        <v>OK</v>
      </c>
    </row>
    <row r="3419" spans="1:4" x14ac:dyDescent="0.2">
      <c r="A3419" s="55">
        <v>3358</v>
      </c>
      <c r="B3419" s="1232">
        <f>'Assets-Liab 5-6'!F4</f>
        <v>18026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409356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99200</v>
      </c>
      <c r="D3425" s="14" t="str">
        <f t="shared" si="52"/>
        <v>Error?</v>
      </c>
    </row>
    <row r="3426" spans="1:4" x14ac:dyDescent="0.2">
      <c r="A3426" s="83">
        <v>3365</v>
      </c>
      <c r="D3426" s="14" t="str">
        <f t="shared" si="52"/>
        <v>OK</v>
      </c>
    </row>
    <row r="3427" spans="1:4" x14ac:dyDescent="0.2">
      <c r="A3427" s="55">
        <v>3366</v>
      </c>
      <c r="B3427" s="1232">
        <f>'Assets-Liab 5-6'!I4</f>
        <v>974824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189389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88005</v>
      </c>
      <c r="C3446" s="14" t="s">
        <v>672</v>
      </c>
      <c r="D3446" s="14" t="str">
        <f t="shared" si="52"/>
        <v>Error?</v>
      </c>
    </row>
    <row r="3447" spans="1:4" x14ac:dyDescent="0.2">
      <c r="A3447" s="55">
        <v>3386</v>
      </c>
      <c r="B3447" s="1232">
        <f>'Tax Sched 24'!D16</f>
        <v>88005</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118892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118892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118892</v>
      </c>
      <c r="D3567" s="14" t="str">
        <f t="shared" si="54"/>
        <v>Error?</v>
      </c>
    </row>
    <row r="3568" spans="1:4" x14ac:dyDescent="0.2">
      <c r="A3568" s="55">
        <v>3507</v>
      </c>
      <c r="B3568" s="1232">
        <f>'Assets-Liab 5-6'!K41</f>
        <v>118892</v>
      </c>
      <c r="C3568" s="14" t="s">
        <v>672</v>
      </c>
      <c r="D3568" s="14" t="str">
        <f t="shared" si="54"/>
        <v>Error?</v>
      </c>
    </row>
    <row r="3569" spans="1:4" x14ac:dyDescent="0.2">
      <c r="A3569" s="55">
        <v>3508</v>
      </c>
      <c r="B3569" s="1232">
        <f>'Acct Summary 7-8'!K4</f>
        <v>32591</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32591</v>
      </c>
      <c r="C3571" s="14" t="s">
        <v>672</v>
      </c>
      <c r="D3571" s="14" t="str">
        <f t="shared" si="54"/>
        <v>Error?</v>
      </c>
    </row>
    <row r="3572" spans="1:4" x14ac:dyDescent="0.2">
      <c r="A3572" s="55">
        <v>3511</v>
      </c>
      <c r="B3572" s="1232">
        <f>'Acct Summary 7-8'!K13</f>
        <v>18045</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18045</v>
      </c>
      <c r="C3575" s="14" t="s">
        <v>672</v>
      </c>
      <c r="D3575" s="14" t="str">
        <f t="shared" si="54"/>
        <v>Error?</v>
      </c>
    </row>
    <row r="3576" spans="1:4" x14ac:dyDescent="0.2">
      <c r="A3576" s="55">
        <v>3515</v>
      </c>
      <c r="B3576" s="1232">
        <f>'Acct Summary 7-8'!K20</f>
        <v>14546</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14546</v>
      </c>
      <c r="C3588" s="14" t="s">
        <v>672</v>
      </c>
      <c r="D3588" s="14" t="str">
        <f t="shared" si="55"/>
        <v>Error?</v>
      </c>
    </row>
    <row r="3589" spans="1:4" x14ac:dyDescent="0.2">
      <c r="A3589" s="55">
        <v>3528</v>
      </c>
      <c r="B3589" s="1232">
        <f>'Acct Summary 7-8'!K79</f>
        <v>104346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118892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18045</v>
      </c>
      <c r="D3632" s="14" t="str">
        <f t="shared" si="55"/>
        <v>Error?</v>
      </c>
    </row>
    <row r="3633" spans="1:4" x14ac:dyDescent="0.2">
      <c r="A3633" s="55">
        <v>3572</v>
      </c>
      <c r="B3633" s="1232">
        <f>'Expenditures 15-22'!E339</f>
        <v>18045</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18045</v>
      </c>
      <c r="C3635" s="14" t="s">
        <v>672</v>
      </c>
      <c r="D3635" s="14" t="str">
        <f t="shared" si="55"/>
        <v>Error?</v>
      </c>
    </row>
    <row r="3636" spans="1:4" x14ac:dyDescent="0.2">
      <c r="A3636" s="55">
        <v>3575</v>
      </c>
      <c r="B3636" s="1232">
        <f>'Expenditures 15-22'!E354</f>
        <v>18045</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18045</v>
      </c>
      <c r="C3669" s="14" t="s">
        <v>672</v>
      </c>
      <c r="D3669" s="14" t="str">
        <f t="shared" si="56"/>
        <v>Error?</v>
      </c>
    </row>
    <row r="3670" spans="1:4" x14ac:dyDescent="0.2">
      <c r="A3670" s="55">
        <v>3609</v>
      </c>
      <c r="B3670" s="1232">
        <f>'Expenditures 15-22'!K339</f>
        <v>18045</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18045</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18045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14546</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15996</v>
      </c>
      <c r="C3725" s="14" t="s">
        <v>672</v>
      </c>
      <c r="D3725" s="14" t="str">
        <f t="shared" si="57"/>
        <v>Error?</v>
      </c>
    </row>
    <row r="3726" spans="1:4" x14ac:dyDescent="0.2">
      <c r="A3726" s="55">
        <v>3665</v>
      </c>
      <c r="B3726" s="1232">
        <f>'Tax Sched 24'!D13</f>
        <v>15996</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439676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1315349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9420734</v>
      </c>
      <c r="C4122" s="14" t="s">
        <v>672</v>
      </c>
      <c r="D4122" s="14" t="str">
        <f t="shared" si="63"/>
        <v>Error?</v>
      </c>
    </row>
    <row r="4123" spans="1:4" x14ac:dyDescent="0.2">
      <c r="A4123" s="55">
        <v>4062</v>
      </c>
      <c r="B4123" s="1232">
        <f>'Acct Summary 7-8'!D10</f>
        <v>458242</v>
      </c>
      <c r="C4123" s="14" t="s">
        <v>672</v>
      </c>
      <c r="D4123" s="14" t="str">
        <f t="shared" si="63"/>
        <v>Error?</v>
      </c>
    </row>
    <row r="4124" spans="1:4" x14ac:dyDescent="0.2">
      <c r="A4124" s="55">
        <v>4063</v>
      </c>
      <c r="B4124" s="1232">
        <f>'Acct Summary 7-8'!E10</f>
        <v>1457340</v>
      </c>
      <c r="C4124" s="14" t="s">
        <v>672</v>
      </c>
      <c r="D4124" s="14" t="str">
        <f t="shared" si="63"/>
        <v>Error?</v>
      </c>
    </row>
    <row r="4125" spans="1:4" x14ac:dyDescent="0.2">
      <c r="A4125" s="55">
        <v>4064</v>
      </c>
      <c r="B4125" s="1232">
        <f>'Acct Summary 7-8'!F10</f>
        <v>305955</v>
      </c>
      <c r="C4125" s="14" t="s">
        <v>672</v>
      </c>
      <c r="D4125" s="14" t="str">
        <f t="shared" si="63"/>
        <v>Error?</v>
      </c>
    </row>
    <row r="4126" spans="1:4" x14ac:dyDescent="0.2">
      <c r="A4126" s="55">
        <v>4065</v>
      </c>
      <c r="B4126" s="1232">
        <f>'Acct Summary 7-8'!G10</f>
        <v>214864</v>
      </c>
      <c r="C4126" s="14" t="s">
        <v>672</v>
      </c>
      <c r="D4126" s="14" t="str">
        <f t="shared" si="63"/>
        <v>Error?</v>
      </c>
    </row>
    <row r="4127" spans="1:4" x14ac:dyDescent="0.2">
      <c r="A4127" s="55">
        <v>4066</v>
      </c>
      <c r="B4127" s="1232">
        <f>'Acct Summary 7-8'!H10</f>
        <v>2408</v>
      </c>
      <c r="C4127" s="14" t="s">
        <v>672</v>
      </c>
      <c r="D4127" s="14" t="str">
        <f t="shared" si="63"/>
        <v>Error?</v>
      </c>
    </row>
    <row r="4128" spans="1:4" x14ac:dyDescent="0.2">
      <c r="A4128" s="55">
        <v>4067</v>
      </c>
      <c r="B4128" s="1232">
        <f>'Acct Summary 7-8'!I10</f>
        <v>36454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32591</v>
      </c>
      <c r="C4130" s="14" t="s">
        <v>672</v>
      </c>
      <c r="D4130" s="14" t="str">
        <f t="shared" si="63"/>
        <v>Error?</v>
      </c>
    </row>
    <row r="4131" spans="1:4" x14ac:dyDescent="0.2">
      <c r="A4131" s="55">
        <v>4070</v>
      </c>
      <c r="B4131" s="1232">
        <f>'Acct Summary 7-8'!C18</f>
        <v>1315349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9183602</v>
      </c>
      <c r="C4136" s="14" t="s">
        <v>672</v>
      </c>
      <c r="D4136" s="14" t="str">
        <f t="shared" si="63"/>
        <v>Error?</v>
      </c>
    </row>
    <row r="4137" spans="1:4" x14ac:dyDescent="0.2">
      <c r="A4137" s="55">
        <v>4076</v>
      </c>
      <c r="B4137" s="1232">
        <f>'Acct Summary 7-8'!D19</f>
        <v>349844</v>
      </c>
      <c r="C4137" s="14" t="s">
        <v>672</v>
      </c>
      <c r="D4137" s="14" t="str">
        <f t="shared" si="63"/>
        <v>Error?</v>
      </c>
    </row>
    <row r="4138" spans="1:4" x14ac:dyDescent="0.2">
      <c r="A4138" s="55">
        <v>4077</v>
      </c>
      <c r="B4138" s="1232">
        <f>'Acct Summary 7-8'!E19</f>
        <v>1278090</v>
      </c>
      <c r="C4138" s="14" t="s">
        <v>672</v>
      </c>
      <c r="D4138" s="14" t="str">
        <f t="shared" si="63"/>
        <v>Error?</v>
      </c>
    </row>
    <row r="4139" spans="1:4" x14ac:dyDescent="0.2">
      <c r="A4139" s="55">
        <v>4078</v>
      </c>
      <c r="B4139" s="1232">
        <f>'Acct Summary 7-8'!F19</f>
        <v>389384</v>
      </c>
      <c r="C4139" s="14" t="s">
        <v>672</v>
      </c>
      <c r="D4139" s="14" t="str">
        <f t="shared" si="63"/>
        <v>Error?</v>
      </c>
    </row>
    <row r="4140" spans="1:4" x14ac:dyDescent="0.2">
      <c r="A4140" s="55">
        <v>4079</v>
      </c>
      <c r="B4140" s="1232">
        <f>'Acct Summary 7-8'!G19</f>
        <v>216046</v>
      </c>
      <c r="C4140" s="14" t="s">
        <v>672</v>
      </c>
      <c r="D4140" s="14" t="str">
        <f t="shared" si="63"/>
        <v>Error?</v>
      </c>
    </row>
    <row r="4141" spans="1:4" x14ac:dyDescent="0.2">
      <c r="A4141" s="55">
        <v>4080</v>
      </c>
      <c r="B4141" s="1232">
        <f>'Acct Summary 7-8'!H19</f>
        <v>205498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18045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8972748</v>
      </c>
      <c r="C4171" s="14" t="s">
        <v>672</v>
      </c>
      <c r="D4171" s="14" t="str">
        <f t="shared" si="64"/>
        <v>Error?</v>
      </c>
    </row>
    <row r="4172" spans="1:4" x14ac:dyDescent="0.2">
      <c r="A4172" s="55">
        <v>4111</v>
      </c>
      <c r="B4172" s="1232">
        <f>'Short-Term Long-Term Debt 25'!J49</f>
        <v>7419020</v>
      </c>
      <c r="C4172" s="14" t="s">
        <v>672</v>
      </c>
      <c r="D4172" s="14" t="str">
        <f t="shared" si="64"/>
        <v>Error?</v>
      </c>
    </row>
    <row r="4173" spans="1:4" x14ac:dyDescent="0.2">
      <c r="A4173" s="55">
        <v>4112</v>
      </c>
      <c r="B4173" s="1232">
        <f>'Short-Term Long-Term Debt 25'!H49</f>
        <v>1060332</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2226.8670000000002</v>
      </c>
      <c r="C4265" s="14" t="s">
        <v>672</v>
      </c>
      <c r="D4265" s="14" t="str">
        <f t="shared" si="65"/>
        <v>Error?</v>
      </c>
      <c r="E4265" s="811"/>
    </row>
    <row r="4266" spans="1:5" x14ac:dyDescent="0.2">
      <c r="A4266" s="91">
        <v>4205</v>
      </c>
      <c r="B4266" s="1232">
        <f>('FP Info 3'!F10)*100000</f>
        <v>556.68999999999994</v>
      </c>
      <c r="C4266" s="14" t="s">
        <v>672</v>
      </c>
      <c r="D4266" s="14" t="str">
        <f t="shared" si="65"/>
        <v>Error?</v>
      </c>
      <c r="E4266" s="811"/>
    </row>
    <row r="4267" spans="1:5" x14ac:dyDescent="0.2">
      <c r="A4267" s="91">
        <v>4206</v>
      </c>
      <c r="B4267" s="1232">
        <f>('FP Info 3'!H10)*100000</f>
        <v>226.85999999999999</v>
      </c>
      <c r="C4267" s="14" t="s">
        <v>672</v>
      </c>
      <c r="D4267" s="14" t="str">
        <f t="shared" si="65"/>
        <v>Error?</v>
      </c>
      <c r="E4267" s="811"/>
    </row>
    <row r="4268" spans="1:5" x14ac:dyDescent="0.2">
      <c r="A4268" s="91">
        <v>4207</v>
      </c>
      <c r="B4268" s="1232">
        <f>('FP Info 3'!J10)*100000</f>
        <v>3010</v>
      </c>
      <c r="C4268" s="14" t="s">
        <v>672</v>
      </c>
      <c r="D4268" s="14" t="str">
        <f t="shared" si="65"/>
        <v>Error?</v>
      </c>
    </row>
    <row r="4269" spans="1:5" x14ac:dyDescent="0.2">
      <c r="A4269" s="91">
        <v>4208</v>
      </c>
      <c r="B4269" s="1232">
        <f>'FP Info 3'!J16</f>
        <v>2243965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8515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3031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252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44.85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6695</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153432</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6500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72979639</v>
      </c>
      <c r="D4995" s="14" t="str">
        <f t="shared" si="77"/>
        <v>Error?</v>
      </c>
    </row>
    <row r="4996" spans="1:4" x14ac:dyDescent="0.2">
      <c r="A4996" s="91">
        <v>4935</v>
      </c>
      <c r="B4996" s="1232">
        <f>'FP Info 3'!H31</f>
        <v>10071190.182</v>
      </c>
      <c r="D4996" s="14" t="str">
        <f t="shared" si="77"/>
        <v>Error?</v>
      </c>
    </row>
    <row r="4997" spans="1:4" x14ac:dyDescent="0.2">
      <c r="A4997" s="91">
        <v>4936</v>
      </c>
      <c r="B4997" s="1232">
        <f>'FP Info 3'!H37</f>
        <v>8972748</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1597435</v>
      </c>
      <c r="D5061" s="14" t="str">
        <f t="shared" si="78"/>
        <v>Error?</v>
      </c>
    </row>
    <row r="5062" spans="1:4" x14ac:dyDescent="0.2">
      <c r="A5062" s="83">
        <v>5001</v>
      </c>
      <c r="D5062" s="14" t="str">
        <f t="shared" si="78"/>
        <v>OK</v>
      </c>
    </row>
    <row r="5063" spans="1:4" x14ac:dyDescent="0.2">
      <c r="A5063" s="55">
        <v>5002</v>
      </c>
      <c r="B5063" s="1232">
        <f>'Revenues 9-14'!C7</f>
        <v>32000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1629435</v>
      </c>
      <c r="C5066" s="14" t="s">
        <v>672</v>
      </c>
      <c r="D5066" s="14" t="str">
        <f t="shared" si="78"/>
        <v>Error?</v>
      </c>
    </row>
    <row r="5067" spans="1:4" x14ac:dyDescent="0.2">
      <c r="A5067" s="55">
        <v>5006</v>
      </c>
      <c r="B5067" s="1232">
        <f>'Revenues 9-14'!C14</f>
        <v>12294</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222312</v>
      </c>
      <c r="D5069" s="14" t="str">
        <f t="shared" si="78"/>
        <v>Error?</v>
      </c>
    </row>
    <row r="5070" spans="1:4" x14ac:dyDescent="0.2">
      <c r="A5070" s="55">
        <v>5009</v>
      </c>
      <c r="B5070" s="1232">
        <f>'Revenues 9-14'!C17</f>
        <v>3916</v>
      </c>
      <c r="D5070" s="14" t="str">
        <f t="shared" si="78"/>
        <v>Error?</v>
      </c>
    </row>
    <row r="5071" spans="1:4" x14ac:dyDescent="0.2">
      <c r="A5071" s="55">
        <v>5010</v>
      </c>
      <c r="B5071" s="1232">
        <f>'Revenues 9-14'!C18</f>
        <v>238522</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3499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3499</v>
      </c>
      <c r="C5090" s="14" t="s">
        <v>672</v>
      </c>
      <c r="D5090" s="14" t="str">
        <f t="shared" si="78"/>
        <v>Error?</v>
      </c>
    </row>
    <row r="5091" spans="1:4" x14ac:dyDescent="0.2">
      <c r="A5091" s="55">
        <v>5030</v>
      </c>
      <c r="B5091" s="1232">
        <f>'Revenues 9-14'!C70</f>
        <v>17471</v>
      </c>
      <c r="D5091" s="14" t="str">
        <f t="shared" si="78"/>
        <v>Error?</v>
      </c>
    </row>
    <row r="5092" spans="1:4" x14ac:dyDescent="0.2">
      <c r="A5092" s="55">
        <v>5031</v>
      </c>
      <c r="B5092" s="1232">
        <f>'Revenues 9-14'!C71</f>
        <v>32978</v>
      </c>
      <c r="D5092" s="14" t="str">
        <f t="shared" si="78"/>
        <v>Error?</v>
      </c>
    </row>
    <row r="5093" spans="1:4" x14ac:dyDescent="0.2">
      <c r="A5093" s="55">
        <v>5032</v>
      </c>
      <c r="B5093" s="1232">
        <f>'Revenues 9-14'!C72</f>
        <v>26246</v>
      </c>
      <c r="D5093" s="14" t="str">
        <f t="shared" si="78"/>
        <v>Error?</v>
      </c>
    </row>
    <row r="5094" spans="1:4" x14ac:dyDescent="0.2">
      <c r="A5094" s="55">
        <v>5033</v>
      </c>
      <c r="B5094" s="1232">
        <f>'Revenues 9-14'!C73</f>
        <v>5066</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157946</v>
      </c>
      <c r="C5096" s="14" t="s">
        <v>672</v>
      </c>
      <c r="D5096" s="14" t="str">
        <f t="shared" si="78"/>
        <v>Error?</v>
      </c>
    </row>
    <row r="5097" spans="1:4" x14ac:dyDescent="0.2">
      <c r="A5097" s="55">
        <v>5036</v>
      </c>
      <c r="B5097" s="1232">
        <f>'Revenues 9-14'!C77</f>
        <v>31702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16120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47822</v>
      </c>
      <c r="C5102" s="14" t="s">
        <v>672</v>
      </c>
      <c r="D5102" s="14" t="str">
        <f t="shared" si="78"/>
        <v>Error?</v>
      </c>
    </row>
    <row r="5103" spans="1:4" x14ac:dyDescent="0.2">
      <c r="A5103" s="55">
        <v>5042</v>
      </c>
      <c r="B5103" s="1232">
        <f>'Revenues 9-14'!C84</f>
        <v>24094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24094</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2000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4669</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24516</v>
      </c>
      <c r="D5118" s="14" t="str">
        <f t="shared" si="78"/>
        <v>Error?</v>
      </c>
    </row>
    <row r="5119" spans="1:4" x14ac:dyDescent="0.2">
      <c r="A5119" s="55">
        <v>5058</v>
      </c>
      <c r="B5119" s="1232">
        <f>'Revenues 9-14'!C107</f>
        <v>21209</v>
      </c>
      <c r="D5119" s="14" t="str">
        <f t="shared" ref="D5119:D5182" si="79">IF(ISBLANK(B5119),"OK",IF(A5119-B5119=0,"OK","Error?"))</f>
        <v>Error?</v>
      </c>
    </row>
    <row r="5120" spans="1:4" x14ac:dyDescent="0.2">
      <c r="A5120" s="55">
        <v>5059</v>
      </c>
      <c r="B5120" s="1232">
        <f>'Revenues 9-14'!C108</f>
        <v>129336</v>
      </c>
      <c r="C5120" s="14" t="s">
        <v>672</v>
      </c>
      <c r="D5120" s="14" t="str">
        <f t="shared" si="79"/>
        <v>Error?</v>
      </c>
    </row>
    <row r="5121" spans="1:4" x14ac:dyDescent="0.2">
      <c r="A5121" s="55">
        <v>5060</v>
      </c>
      <c r="B5121" s="1232">
        <f>'Revenues 9-14'!C109</f>
        <v>2230654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4643806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4797238</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160116</v>
      </c>
      <c r="D5134" s="14" t="str">
        <f t="shared" si="79"/>
        <v>Error?</v>
      </c>
    </row>
    <row r="5135" spans="1:4" x14ac:dyDescent="0.2">
      <c r="A5135" s="55">
        <v>5074</v>
      </c>
      <c r="B5135" s="1232">
        <f>'Revenues 9-14'!C126</f>
        <v>1575</v>
      </c>
      <c r="D5135" s="14" t="str">
        <f t="shared" si="79"/>
        <v>Error?</v>
      </c>
    </row>
    <row r="5136" spans="1:4" x14ac:dyDescent="0.2">
      <c r="A5136" s="83">
        <v>5075</v>
      </c>
      <c r="D5136" s="14" t="str">
        <f t="shared" si="79"/>
        <v>OK</v>
      </c>
    </row>
    <row r="5137" spans="1:4" x14ac:dyDescent="0.2">
      <c r="A5137" s="55">
        <v>5076</v>
      </c>
      <c r="B5137" s="1232">
        <f>'Revenues 9-14'!C127</f>
        <v>7095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168786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24555</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26880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2983</v>
      </c>
      <c r="D5167" s="14" t="str">
        <f t="shared" si="79"/>
        <v>Error?</v>
      </c>
    </row>
    <row r="5168" spans="1:4" x14ac:dyDescent="0.2">
      <c r="A5168" s="55">
        <v>5107</v>
      </c>
      <c r="B5168" s="1232">
        <f>'Revenues 9-14'!C147</f>
        <v>15109</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220453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5017691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6500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251178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80627</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331805</v>
      </c>
      <c r="C5246" s="14" t="s">
        <v>672</v>
      </c>
      <c r="D5246" s="14" t="str">
        <f t="shared" si="80"/>
        <v>Error?</v>
      </c>
    </row>
    <row r="5247" spans="1:4" x14ac:dyDescent="0.2">
      <c r="A5247" s="55">
        <v>5186</v>
      </c>
      <c r="B5247" s="1232">
        <f>'Revenues 9-14'!C203</f>
        <v>506937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506937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850540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857040</v>
      </c>
      <c r="C5326" s="14" t="s">
        <v>672</v>
      </c>
      <c r="D5326" s="14" t="str">
        <f t="shared" si="82"/>
        <v>Error?</v>
      </c>
    </row>
    <row r="5327" spans="1:4" x14ac:dyDescent="0.2">
      <c r="A5327" s="55">
        <v>5266</v>
      </c>
      <c r="B5327" s="1232">
        <f>'Revenues 9-14'!C275</f>
        <v>8105385</v>
      </c>
      <c r="C5327" s="14" t="s">
        <v>672</v>
      </c>
      <c r="D5327" s="14" t="str">
        <f t="shared" si="82"/>
        <v>Error?</v>
      </c>
    </row>
    <row r="5328" spans="1:4" x14ac:dyDescent="0.2">
      <c r="A5328" s="55">
        <v>5267</v>
      </c>
      <c r="B5328" s="1232">
        <f>'Revenues 9-14'!D5</f>
        <v>400021</v>
      </c>
      <c r="D5328" s="14" t="str">
        <f t="shared" si="82"/>
        <v>Error?</v>
      </c>
    </row>
    <row r="5329" spans="1:4" x14ac:dyDescent="0.2">
      <c r="A5329" s="83">
        <v>5268</v>
      </c>
      <c r="D5329" s="14" t="str">
        <f t="shared" si="82"/>
        <v>OK</v>
      </c>
    </row>
    <row r="5330" spans="1:4" x14ac:dyDescent="0.2">
      <c r="A5330" s="55">
        <v>5269</v>
      </c>
      <c r="B5330" s="1232">
        <f>'Revenues 9-14'!D6</f>
        <v>15996</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416017</v>
      </c>
      <c r="C5334" s="14" t="s">
        <v>672</v>
      </c>
      <c r="D5334" s="14" t="str">
        <f t="shared" si="82"/>
        <v>Error?</v>
      </c>
    </row>
    <row r="5335" spans="1:4" x14ac:dyDescent="0.2">
      <c r="A5335" s="55">
        <v>5274</v>
      </c>
      <c r="B5335" s="1232">
        <f>'Revenues 9-14'!D14</f>
        <v>3375</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10000</v>
      </c>
      <c r="D5337" s="14" t="str">
        <f t="shared" si="82"/>
        <v>Error?</v>
      </c>
    </row>
    <row r="5338" spans="1:4" x14ac:dyDescent="0.2">
      <c r="A5338" s="55">
        <v>5277</v>
      </c>
      <c r="B5338" s="1232">
        <f>'Revenues 9-14'!D17</f>
        <v>998</v>
      </c>
      <c r="D5338" s="14" t="str">
        <f t="shared" si="82"/>
        <v>Error?</v>
      </c>
    </row>
    <row r="5339" spans="1:4" x14ac:dyDescent="0.2">
      <c r="A5339" s="55">
        <v>5278</v>
      </c>
      <c r="B5339" s="1232">
        <f>'Revenues 9-14'!D18</f>
        <v>14373</v>
      </c>
      <c r="C5339" s="14" t="s">
        <v>672</v>
      </c>
      <c r="D5339" s="14" t="str">
        <f t="shared" si="82"/>
        <v>Error?</v>
      </c>
    </row>
    <row r="5340" spans="1:4" x14ac:dyDescent="0.2">
      <c r="A5340" s="55">
        <v>5279</v>
      </c>
      <c r="B5340" s="1232">
        <f>'Revenues 9-14'!D65</f>
        <v>2763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2763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25089</v>
      </c>
      <c r="D5354" s="14" t="str">
        <f t="shared" si="82"/>
        <v>Error?</v>
      </c>
    </row>
    <row r="5355" spans="1:4" x14ac:dyDescent="0.2">
      <c r="A5355" s="55">
        <v>5294</v>
      </c>
      <c r="B5355" s="1232">
        <f>'Revenues 9-14'!D108</f>
        <v>25089</v>
      </c>
      <c r="C5355" s="14" t="s">
        <v>672</v>
      </c>
      <c r="D5355" s="14" t="str">
        <f t="shared" si="82"/>
        <v>Error?</v>
      </c>
    </row>
    <row r="5356" spans="1:4" x14ac:dyDescent="0.2">
      <c r="A5356" s="55">
        <v>5295</v>
      </c>
      <c r="B5356" s="1232">
        <f>'Revenues 9-14'!D109</f>
        <v>458242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458242</v>
      </c>
      <c r="C5508" s="14" t="s">
        <v>672</v>
      </c>
      <c r="D5508" s="14" t="str">
        <f t="shared" si="85"/>
        <v>Error?</v>
      </c>
    </row>
    <row r="5509" spans="1:4" x14ac:dyDescent="0.2">
      <c r="A5509" s="55">
        <v>5448</v>
      </c>
      <c r="B5509" s="1232">
        <f>'Revenues 9-14'!E5</f>
        <v>688598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688598</v>
      </c>
      <c r="C5513" s="14" t="s">
        <v>672</v>
      </c>
      <c r="D5513" s="14" t="str">
        <f t="shared" si="85"/>
        <v>Error?</v>
      </c>
    </row>
    <row r="5514" spans="1:4" x14ac:dyDescent="0.2">
      <c r="A5514" s="55">
        <v>5453</v>
      </c>
      <c r="B5514" s="1232">
        <f>'Revenues 9-14'!E14</f>
        <v>5167</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1646</v>
      </c>
      <c r="D5517" s="14" t="str">
        <f t="shared" si="85"/>
        <v>Error?</v>
      </c>
    </row>
    <row r="5518" spans="1:4" x14ac:dyDescent="0.2">
      <c r="A5518" s="55">
        <v>5457</v>
      </c>
      <c r="B5518" s="1232">
        <f>'Revenues 9-14'!E18</f>
        <v>6813</v>
      </c>
      <c r="C5518" s="14" t="s">
        <v>672</v>
      </c>
      <c r="D5518" s="14" t="str">
        <f t="shared" si="85"/>
        <v>Error?</v>
      </c>
    </row>
    <row r="5519" spans="1:4" x14ac:dyDescent="0.2">
      <c r="A5519" s="55">
        <v>5458</v>
      </c>
      <c r="B5519" s="1232">
        <f>'Revenues 9-14'!E65</f>
        <v>6114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6114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755815</v>
      </c>
      <c r="C5526" s="14" t="s">
        <v>672</v>
      </c>
      <c r="D5526" s="14" t="str">
        <f t="shared" si="85"/>
        <v>Error?</v>
      </c>
    </row>
    <row r="5527" spans="1:4" x14ac:dyDescent="0.2">
      <c r="A5527" s="55">
        <v>5466</v>
      </c>
      <c r="B5527" s="1232">
        <f>'Revenues 9-14'!E109</f>
        <v>1457340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1457340</v>
      </c>
      <c r="C5552" s="14" t="s">
        <v>672</v>
      </c>
      <c r="D5552" s="14" t="str">
        <f t="shared" si="85"/>
        <v>Error?</v>
      </c>
    </row>
    <row r="5553" spans="1:4" x14ac:dyDescent="0.2">
      <c r="A5553" s="55">
        <v>5492</v>
      </c>
      <c r="B5553" s="1232">
        <f>'Revenues 9-14'!F5</f>
        <v>160006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160006</v>
      </c>
      <c r="C5557" s="14" t="s">
        <v>672</v>
      </c>
      <c r="D5557" s="14" t="str">
        <f t="shared" si="85"/>
        <v>Error?</v>
      </c>
    </row>
    <row r="5558" spans="1:4" x14ac:dyDescent="0.2">
      <c r="A5558" s="55">
        <v>5497</v>
      </c>
      <c r="B5558" s="1232">
        <f>'Revenues 9-14'!F14</f>
        <v>1205</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10000</v>
      </c>
      <c r="D5560" s="14" t="str">
        <f t="shared" si="85"/>
        <v>Error?</v>
      </c>
    </row>
    <row r="5561" spans="1:4" x14ac:dyDescent="0.2">
      <c r="A5561" s="55">
        <v>5500</v>
      </c>
      <c r="B5561" s="1232">
        <f>'Revenues 9-14'!F17</f>
        <v>384</v>
      </c>
      <c r="D5561" s="14" t="str">
        <f t="shared" si="85"/>
        <v>Error?</v>
      </c>
    </row>
    <row r="5562" spans="1:4" x14ac:dyDescent="0.2">
      <c r="A5562" s="55">
        <v>5501</v>
      </c>
      <c r="B5562" s="1232">
        <f>'Revenues 9-14'!F18</f>
        <v>11589</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3148</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3148</v>
      </c>
      <c r="C5579" s="14" t="s">
        <v>672</v>
      </c>
      <c r="D5579" s="14" t="str">
        <f t="shared" si="86"/>
        <v>Error?</v>
      </c>
    </row>
    <row r="5580" spans="1:4" x14ac:dyDescent="0.2">
      <c r="A5580" s="55">
        <v>5519</v>
      </c>
      <c r="B5580" s="1232">
        <f>'Revenues 9-14'!F65</f>
        <v>687</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687</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1161</v>
      </c>
      <c r="D5586" s="14" t="str">
        <f t="shared" si="86"/>
        <v>Error?</v>
      </c>
    </row>
    <row r="5587" spans="1:4" x14ac:dyDescent="0.2">
      <c r="A5587" s="55">
        <v>5526</v>
      </c>
      <c r="B5587" s="1232">
        <f>'Revenues 9-14'!F108</f>
        <v>1161</v>
      </c>
      <c r="C5587" s="14" t="s">
        <v>672</v>
      </c>
      <c r="D5587" s="14" t="str">
        <f t="shared" si="86"/>
        <v>Error?</v>
      </c>
    </row>
    <row r="5588" spans="1:4" x14ac:dyDescent="0.2">
      <c r="A5588" s="55">
        <v>5527</v>
      </c>
      <c r="B5588" s="1232">
        <f>'Revenues 9-14'!F109</f>
        <v>176591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129364</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129364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129364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129364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305955</v>
      </c>
      <c r="C5720" s="14" t="s">
        <v>672</v>
      </c>
      <c r="D5720" s="14" t="str">
        <f t="shared" si="88"/>
        <v>Error?</v>
      </c>
    </row>
    <row r="5721" spans="1:4" x14ac:dyDescent="0.2">
      <c r="A5721" s="55">
        <v>5660</v>
      </c>
      <c r="B5721" s="1232">
        <f>'Revenues 9-14'!G5</f>
        <v>88005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88005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176010</v>
      </c>
      <c r="C5725" s="14" t="s">
        <v>672</v>
      </c>
      <c r="D5725" s="14" t="str">
        <f t="shared" si="88"/>
        <v>Error?</v>
      </c>
    </row>
    <row r="5726" spans="1:4" x14ac:dyDescent="0.2">
      <c r="A5726" s="55">
        <v>5665</v>
      </c>
      <c r="B5726" s="1232">
        <f>'Revenues 9-14'!G14</f>
        <v>1326</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15000</v>
      </c>
      <c r="D5728" s="14" t="str">
        <f t="shared" si="88"/>
        <v>Error?</v>
      </c>
    </row>
    <row r="5729" spans="1:4" x14ac:dyDescent="0.2">
      <c r="A5729" s="55">
        <v>5668</v>
      </c>
      <c r="B5729" s="1232">
        <f>'Revenues 9-14'!G17</f>
        <v>422</v>
      </c>
      <c r="D5729" s="14" t="str">
        <f t="shared" si="88"/>
        <v>Error?</v>
      </c>
    </row>
    <row r="5730" spans="1:4" x14ac:dyDescent="0.2">
      <c r="A5730" s="55">
        <v>5669</v>
      </c>
      <c r="B5730" s="1232">
        <f>'Revenues 9-14'!G18</f>
        <v>16748</v>
      </c>
      <c r="C5730" s="14" t="s">
        <v>672</v>
      </c>
      <c r="D5730" s="14" t="str">
        <f t="shared" si="88"/>
        <v>Error?</v>
      </c>
    </row>
    <row r="5731" spans="1:4" x14ac:dyDescent="0.2">
      <c r="A5731" s="55">
        <v>5670</v>
      </c>
      <c r="B5731" s="1232">
        <f>'Revenues 9-14'!G65</f>
        <v>1963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1963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20143</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20143</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20143</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20143</v>
      </c>
      <c r="C5869" s="14" t="s">
        <v>672</v>
      </c>
      <c r="D5869" s="14" t="str">
        <f t="shared" si="90"/>
        <v>Error?</v>
      </c>
    </row>
    <row r="5870" spans="1:4" x14ac:dyDescent="0.2">
      <c r="A5870" s="55">
        <v>5809</v>
      </c>
      <c r="B5870" s="1232">
        <f>'Revenues 9-14'!G275</f>
        <v>214864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2408</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2408</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2408</v>
      </c>
      <c r="C5915" s="14" t="s">
        <v>672</v>
      </c>
      <c r="D5915" s="14" t="str">
        <f t="shared" si="91"/>
        <v>Error?</v>
      </c>
    </row>
    <row r="5916" spans="1:4" x14ac:dyDescent="0.2">
      <c r="A5916" s="55">
        <v>5855</v>
      </c>
      <c r="B5916" s="1232">
        <f>'Revenues 9-14'!I5</f>
        <v>32138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32138</v>
      </c>
      <c r="C5918" s="14" t="s">
        <v>672</v>
      </c>
      <c r="D5918" s="14" t="str">
        <f t="shared" si="91"/>
        <v>Error?</v>
      </c>
    </row>
    <row r="5919" spans="1:4" x14ac:dyDescent="0.2">
      <c r="A5919" s="55">
        <v>5858</v>
      </c>
      <c r="B5919" s="1232">
        <f>'Revenues 9-14'!I14</f>
        <v>242</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77</v>
      </c>
      <c r="D5922" s="14" t="str">
        <f t="shared" si="91"/>
        <v>Error?</v>
      </c>
    </row>
    <row r="5923" spans="1:4" x14ac:dyDescent="0.2">
      <c r="A5923" s="55">
        <v>5862</v>
      </c>
      <c r="B5923" s="1232">
        <f>'Revenues 9-14'!I18</f>
        <v>319</v>
      </c>
      <c r="C5923" s="14" t="s">
        <v>672</v>
      </c>
      <c r="D5923" s="14" t="str">
        <f t="shared" si="91"/>
        <v>Error?</v>
      </c>
    </row>
    <row r="5924" spans="1:4" x14ac:dyDescent="0.2">
      <c r="A5924" s="55">
        <v>5863</v>
      </c>
      <c r="B5924" s="1232">
        <f>'Revenues 9-14'!I65</f>
        <v>3997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3997</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36454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32000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32000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77</v>
      </c>
      <c r="D5991" s="14" t="str">
        <f t="shared" si="92"/>
        <v>Error?</v>
      </c>
    </row>
    <row r="5992" spans="1:4" x14ac:dyDescent="0.2">
      <c r="A5992" s="55">
        <v>5931</v>
      </c>
      <c r="B5992" s="1232">
        <f>'Revenues 9-14'!K18</f>
        <v>77</v>
      </c>
      <c r="C5992" s="14" t="s">
        <v>672</v>
      </c>
      <c r="D5992" s="14" t="str">
        <f t="shared" si="92"/>
        <v>Error?</v>
      </c>
    </row>
    <row r="5993" spans="1:4" x14ac:dyDescent="0.2">
      <c r="A5993" s="55">
        <v>5932</v>
      </c>
      <c r="B5993" s="1232">
        <f>'Revenues 9-14'!K65</f>
        <v>514</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514</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32591</v>
      </c>
      <c r="C6023" s="14" t="s">
        <v>672</v>
      </c>
      <c r="D6023" s="14" t="str">
        <f t="shared" si="93"/>
        <v>Error?</v>
      </c>
    </row>
    <row r="6024" spans="1:5" x14ac:dyDescent="0.2">
      <c r="A6024" s="55">
        <v>5963</v>
      </c>
      <c r="B6024" s="1232">
        <f>'Revenues 9-14'!G109</f>
        <v>194721</v>
      </c>
      <c r="C6024" s="14" t="s">
        <v>672</v>
      </c>
      <c r="D6024" s="14" t="str">
        <f t="shared" si="93"/>
        <v>Error?</v>
      </c>
    </row>
    <row r="6025" spans="1:5" x14ac:dyDescent="0.2">
      <c r="A6025" s="55">
        <v>5964</v>
      </c>
      <c r="B6025" s="1232">
        <f>'Revenues 9-14'!H109</f>
        <v>2408</v>
      </c>
      <c r="C6025" s="14" t="s">
        <v>672</v>
      </c>
      <c r="D6025" s="14" t="str">
        <f t="shared" si="93"/>
        <v>Error?</v>
      </c>
    </row>
    <row r="6026" spans="1:5" x14ac:dyDescent="0.2">
      <c r="A6026" s="55">
        <v>5965</v>
      </c>
      <c r="B6026" s="1232">
        <f>'Revenues 9-14'!I109</f>
        <v>36454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32591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76185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23209</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968.27</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418300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5879</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418300</v>
      </c>
      <c r="D6215" s="14" t="str">
        <f t="shared" si="96"/>
        <v>Error?</v>
      </c>
      <c r="E6215" s="14" t="s">
        <v>209</v>
      </c>
    </row>
    <row r="6216" spans="1:5" x14ac:dyDescent="0.2">
      <c r="A6216">
        <v>6155</v>
      </c>
      <c r="B6216" s="1232">
        <f>'Assets-Liab 5-6'!J41</f>
        <v>418300</v>
      </c>
      <c r="D6216" s="14" t="str">
        <f t="shared" si="96"/>
        <v>Error?</v>
      </c>
      <c r="E6216" s="14" t="s">
        <v>209</v>
      </c>
    </row>
    <row r="6217" spans="1:5" x14ac:dyDescent="0.2">
      <c r="A6217">
        <v>6156</v>
      </c>
      <c r="B6217" s="1232">
        <f>'Assets-Liab 5-6'!J4</f>
        <v>418300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163399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163399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163399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165670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165670</v>
      </c>
      <c r="D6229" s="14" t="str">
        <f t="shared" si="96"/>
        <v>Error?</v>
      </c>
      <c r="E6229" s="14" t="s">
        <v>209</v>
      </c>
    </row>
    <row r="6230" spans="1:5" x14ac:dyDescent="0.2">
      <c r="A6230">
        <v>6169</v>
      </c>
      <c r="B6230" s="1232">
        <f>'Acct Summary 7-8'!J20</f>
        <v>-2271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-2271</v>
      </c>
      <c r="D6263" s="14" t="str">
        <f t="shared" si="96"/>
        <v>Error?</v>
      </c>
      <c r="E6263" s="14" t="s">
        <v>209</v>
      </c>
    </row>
    <row r="6264" spans="1:5" x14ac:dyDescent="0.2">
      <c r="A6264">
        <v>6203</v>
      </c>
      <c r="B6264" s="1232">
        <f>'Acct Summary 7-8'!J79</f>
        <v>420571</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418300</v>
      </c>
      <c r="D6266" s="14" t="str">
        <f t="shared" si="96"/>
        <v>Error?</v>
      </c>
      <c r="E6266" s="14" t="s">
        <v>209</v>
      </c>
    </row>
    <row r="6267" spans="1:5" x14ac:dyDescent="0.2">
      <c r="A6267">
        <v>6206</v>
      </c>
      <c r="B6267" s="1232">
        <f>'Acct Summary 7-8'!C82</f>
        <v>237132</v>
      </c>
      <c r="D6267" s="14" t="str">
        <f t="shared" si="96"/>
        <v>Error?</v>
      </c>
      <c r="E6267" s="14" t="s">
        <v>209</v>
      </c>
    </row>
    <row r="6268" spans="1:5" x14ac:dyDescent="0.2">
      <c r="A6268">
        <v>6207</v>
      </c>
      <c r="B6268" s="1232">
        <f>'Acct Summary 7-8'!D82</f>
        <v>108398</v>
      </c>
      <c r="D6268" s="14" t="str">
        <f t="shared" si="96"/>
        <v>Error?</v>
      </c>
      <c r="E6268" s="14" t="s">
        <v>209</v>
      </c>
    </row>
    <row r="6269" spans="1:5" x14ac:dyDescent="0.2">
      <c r="A6269">
        <v>6208</v>
      </c>
      <c r="B6269" s="1232">
        <f>'Acct Summary 7-8'!E82</f>
        <v>179250</v>
      </c>
      <c r="D6269" s="14" t="str">
        <f t="shared" si="96"/>
        <v>Error?</v>
      </c>
      <c r="E6269" s="14" t="s">
        <v>209</v>
      </c>
    </row>
    <row r="6270" spans="1:5" x14ac:dyDescent="0.2">
      <c r="A6270">
        <v>6209</v>
      </c>
      <c r="B6270" s="1232">
        <f>'Acct Summary 7-8'!F82</f>
        <v>-83429</v>
      </c>
      <c r="D6270" s="14" t="str">
        <f t="shared" si="96"/>
        <v>Error?</v>
      </c>
      <c r="E6270" s="14" t="s">
        <v>209</v>
      </c>
    </row>
    <row r="6271" spans="1:5" x14ac:dyDescent="0.2">
      <c r="A6271">
        <v>6210</v>
      </c>
      <c r="B6271" s="1232">
        <f>'Acct Summary 7-8'!G82</f>
        <v>-1182</v>
      </c>
      <c r="D6271" s="14" t="str">
        <f t="shared" ref="D6271:D6334" si="97">IF(ISBLANK(B6271),"OK",IF(A6271-B6271=0,"OK","Error?"))</f>
        <v>Error?</v>
      </c>
      <c r="E6271" s="14" t="s">
        <v>209</v>
      </c>
    </row>
    <row r="6272" spans="1:5" x14ac:dyDescent="0.2">
      <c r="A6272">
        <v>6211</v>
      </c>
      <c r="B6272" s="1232">
        <f>'Acct Summary 7-8'!H82</f>
        <v>-203090</v>
      </c>
      <c r="D6272" s="14" t="str">
        <f t="shared" si="97"/>
        <v>Error?</v>
      </c>
      <c r="E6272" s="14" t="s">
        <v>209</v>
      </c>
    </row>
    <row r="6273" spans="1:5" x14ac:dyDescent="0.2">
      <c r="A6273">
        <v>6212</v>
      </c>
      <c r="B6273" s="1232">
        <f>'Acct Summary 7-8'!I82</f>
        <v>36454</v>
      </c>
      <c r="D6273" s="14" t="str">
        <f t="shared" si="97"/>
        <v>Error?</v>
      </c>
      <c r="E6273" s="14" t="s">
        <v>209</v>
      </c>
    </row>
    <row r="6274" spans="1:5" x14ac:dyDescent="0.2">
      <c r="A6274">
        <v>6213</v>
      </c>
      <c r="B6274" s="1232">
        <f>'Acct Summary 7-8'!J82</f>
        <v>-2271</v>
      </c>
      <c r="D6274" s="14" t="str">
        <f t="shared" si="97"/>
        <v>Error?</v>
      </c>
      <c r="E6274" s="14" t="s">
        <v>209</v>
      </c>
    </row>
    <row r="6275" spans="1:5" x14ac:dyDescent="0.2">
      <c r="A6275">
        <v>6214</v>
      </c>
      <c r="B6275" s="1232">
        <f>'Acct Summary 7-8'!K82</f>
        <v>14546</v>
      </c>
      <c r="D6275" s="14" t="str">
        <f t="shared" si="97"/>
        <v>Error?</v>
      </c>
      <c r="E6275" s="14" t="s">
        <v>209</v>
      </c>
    </row>
    <row r="6276" spans="1:5" x14ac:dyDescent="0.2">
      <c r="A6276">
        <v>6215</v>
      </c>
      <c r="B6276" s="1232">
        <f>'Acct Summary 7-8'!C83</f>
        <v>0.3480959329209396</v>
      </c>
      <c r="D6276" s="14" t="str">
        <f t="shared" si="97"/>
        <v>Error?</v>
      </c>
      <c r="E6276" s="14" t="s">
        <v>209</v>
      </c>
    </row>
    <row r="6277" spans="1:5" x14ac:dyDescent="0.2">
      <c r="A6277">
        <v>6216</v>
      </c>
      <c r="B6277" s="1232">
        <f>'Acct Summary 7-8'!D83</f>
        <v>0.19020897051882033</v>
      </c>
      <c r="D6277" s="14" t="str">
        <f t="shared" si="97"/>
        <v>Error?</v>
      </c>
      <c r="E6277" s="14" t="s">
        <v>209</v>
      </c>
    </row>
    <row r="6278" spans="1:5" x14ac:dyDescent="0.2">
      <c r="A6278">
        <v>6217</v>
      </c>
      <c r="B6278" s="1232">
        <f>'Acct Summary 7-8'!E83</f>
        <v>0.11536768340404498</v>
      </c>
      <c r="D6278" s="14" t="str">
        <f t="shared" si="97"/>
        <v>Error?</v>
      </c>
      <c r="E6278" s="14" t="s">
        <v>209</v>
      </c>
    </row>
    <row r="6279" spans="1:5" x14ac:dyDescent="0.2">
      <c r="A6279">
        <v>6218</v>
      </c>
      <c r="B6279" s="1232">
        <f>'Acct Summary 7-8'!F83</f>
        <v>-4.6282591811827363</v>
      </c>
      <c r="D6279" s="14" t="str">
        <f t="shared" si="97"/>
        <v>Error?</v>
      </c>
      <c r="E6279" s="14" t="s">
        <v>209</v>
      </c>
    </row>
    <row r="6280" spans="1:5" x14ac:dyDescent="0.2">
      <c r="A6280">
        <v>6219</v>
      </c>
      <c r="B6280" s="1232">
        <f>'Acct Summary 7-8'!G83</f>
        <v>-2.8874622577902851E-3</v>
      </c>
      <c r="D6280" s="14" t="str">
        <f t="shared" si="97"/>
        <v>Error?</v>
      </c>
      <c r="E6280" s="14" t="s">
        <v>209</v>
      </c>
    </row>
    <row r="6281" spans="1:5" x14ac:dyDescent="0.2">
      <c r="A6281">
        <v>6220</v>
      </c>
      <c r="B6281" s="1232">
        <f>'Acct Summary 7-8'!H83</f>
        <v>-7.3607549150227686E-2</v>
      </c>
      <c r="D6281" s="14" t="str">
        <f t="shared" si="97"/>
        <v>Error?</v>
      </c>
      <c r="E6281" s="14" t="s">
        <v>209</v>
      </c>
    </row>
    <row r="6282" spans="1:5" x14ac:dyDescent="0.2">
      <c r="A6282">
        <v>6221</v>
      </c>
      <c r="B6282" s="1232">
        <f>'Acct Summary 7-8'!I83</f>
        <v>3.7395468310177017E-2</v>
      </c>
      <c r="D6282" s="14" t="str">
        <f t="shared" si="97"/>
        <v>Error?</v>
      </c>
      <c r="E6282" s="14" t="s">
        <v>209</v>
      </c>
    </row>
    <row r="6283" spans="1:5" x14ac:dyDescent="0.2">
      <c r="A6283">
        <v>6222</v>
      </c>
      <c r="B6283" s="1232">
        <f>'Acct Summary 7-8'!J83</f>
        <v>-5.4291178579966527E-3</v>
      </c>
      <c r="D6283" s="14" t="str">
        <f t="shared" si="97"/>
        <v>Error?</v>
      </c>
      <c r="E6283" s="14" t="s">
        <v>209</v>
      </c>
    </row>
    <row r="6284" spans="1:5" x14ac:dyDescent="0.2">
      <c r="A6284">
        <v>6223</v>
      </c>
      <c r="B6284" s="1232">
        <f>'Acct Summary 7-8'!K83</f>
        <v>0.12234633112404535</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160006</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160006</v>
      </c>
      <c r="D6301" s="14" t="str">
        <f t="shared" si="97"/>
        <v>Error?</v>
      </c>
      <c r="E6301" s="14" t="s">
        <v>209</v>
      </c>
    </row>
    <row r="6302" spans="1:5" x14ac:dyDescent="0.2">
      <c r="A6302">
        <v>6241</v>
      </c>
      <c r="B6302" s="1232">
        <f>'Revenues 9-14'!J14</f>
        <v>1205</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384</v>
      </c>
      <c r="D6305" s="14" t="str">
        <f t="shared" si="97"/>
        <v>Error?</v>
      </c>
      <c r="E6305" s="14" t="s">
        <v>209</v>
      </c>
    </row>
    <row r="6306" spans="1:5" x14ac:dyDescent="0.2">
      <c r="A6306">
        <v>6245</v>
      </c>
      <c r="B6306" s="1232">
        <f>'Revenues 9-14'!J18</f>
        <v>1589</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1804</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1804</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63342</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13600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163399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2325</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61802</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300</v>
      </c>
      <c r="D6991" s="14" t="str">
        <f t="shared" si="108"/>
        <v>Error?</v>
      </c>
    </row>
    <row r="6992" spans="1:4" x14ac:dyDescent="0.2">
      <c r="A6992">
        <v>6931</v>
      </c>
      <c r="B6992" s="1232">
        <f>'Expenditures 15-22'!K90</f>
        <v>300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300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165670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163399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650</v>
      </c>
      <c r="D7079" s="14" t="str">
        <f t="shared" si="109"/>
        <v>Error?</v>
      </c>
    </row>
    <row r="7080" spans="1:4" x14ac:dyDescent="0.2">
      <c r="A7080">
        <v>7019</v>
      </c>
      <c r="B7080" s="1232">
        <f>'Expenditures 15-22'!K220</f>
        <v>650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120777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120777</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44893</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44893</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165670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165670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165670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165670</v>
      </c>
      <c r="D7224" s="14" t="str">
        <f t="shared" si="111"/>
        <v>Error?</v>
      </c>
    </row>
    <row r="7225" spans="1:4" x14ac:dyDescent="0.2">
      <c r="A7225">
        <v>7164</v>
      </c>
      <c r="B7225" s="1232">
        <f>'Expenditures 15-22'!K332</f>
        <v>-2271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44936</v>
      </c>
      <c r="D7263" s="14" t="str">
        <f t="shared" si="112"/>
        <v>Error?</v>
      </c>
    </row>
    <row r="7264" spans="1:4" x14ac:dyDescent="0.2">
      <c r="A7264">
        <f t="shared" si="113"/>
        <v>7203</v>
      </c>
      <c r="B7264" s="1232">
        <f>'Expenditures 15-22'!D17</f>
        <v>11085</v>
      </c>
      <c r="D7264" s="14" t="str">
        <f t="shared" si="112"/>
        <v>Error?</v>
      </c>
    </row>
    <row r="7265" spans="1:5" x14ac:dyDescent="0.2">
      <c r="A7265">
        <f t="shared" si="113"/>
        <v>7204</v>
      </c>
      <c r="B7265" s="1232">
        <f>'Expenditures 15-22'!E17</f>
        <v>4785</v>
      </c>
      <c r="D7265" s="14" t="str">
        <f t="shared" si="112"/>
        <v>Error?</v>
      </c>
    </row>
    <row r="7266" spans="1:5" x14ac:dyDescent="0.2">
      <c r="A7266">
        <f t="shared" si="113"/>
        <v>7205</v>
      </c>
      <c r="B7266" s="1232">
        <f>'Expenditures 15-22'!F17</f>
        <v>996</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840485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755815</v>
      </c>
      <c r="D7713" s="14" t="str">
        <f t="shared" si="126"/>
        <v>Error?</v>
      </c>
      <c r="E7713" s="14" t="s">
        <v>988</v>
      </c>
    </row>
    <row r="7714" spans="1:6" x14ac:dyDescent="0.2">
      <c r="A7714">
        <v>7653</v>
      </c>
      <c r="B7714" s="1232">
        <f>'Rest Tax Levies-Tort Im 26'!K9</f>
        <v>15109</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755815</v>
      </c>
      <c r="D7718" s="14" t="str">
        <f t="shared" si="126"/>
        <v>Error?</v>
      </c>
      <c r="E7718" s="14" t="s">
        <v>988</v>
      </c>
    </row>
    <row r="7719" spans="1:6" x14ac:dyDescent="0.2">
      <c r="A7719">
        <v>7658</v>
      </c>
      <c r="B7719" s="1232">
        <f>'Rest Tax Levies-Tort Im 26'!K12</f>
        <v>15109</v>
      </c>
      <c r="D7719" s="14" t="str">
        <f t="shared" si="126"/>
        <v>Error?</v>
      </c>
      <c r="E7719" s="14" t="s">
        <v>988</v>
      </c>
    </row>
    <row r="7720" spans="1:6" x14ac:dyDescent="0.2">
      <c r="A7720">
        <v>7659</v>
      </c>
      <c r="B7720" s="1232">
        <f>'Rest Tax Levies-Tort Im 26'!H14</f>
        <v>32000</v>
      </c>
      <c r="D7720" s="14" t="str">
        <f t="shared" si="126"/>
        <v>Error?</v>
      </c>
      <c r="E7720" s="14" t="s">
        <v>988</v>
      </c>
    </row>
    <row r="7721" spans="1:6" x14ac:dyDescent="0.2">
      <c r="A7721">
        <v>7660</v>
      </c>
      <c r="B7721" s="1232">
        <f>'Rest Tax Levies-Tort Im 26'!K14</f>
        <v>15109</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755815</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755815</v>
      </c>
      <c r="D7727" s="14" t="str">
        <f t="shared" si="126"/>
        <v>Error?</v>
      </c>
      <c r="E7727" s="14" t="s">
        <v>988</v>
      </c>
    </row>
    <row r="7728" spans="1:6" x14ac:dyDescent="0.2">
      <c r="A7728">
        <v>7667</v>
      </c>
      <c r="B7728" s="1232">
        <f>'Revenues 9-14'!E103</f>
        <v>755815</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755815</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1835</v>
      </c>
    </row>
    <row r="7757" spans="1:6" x14ac:dyDescent="0.2">
      <c r="A7757">
        <v>7696</v>
      </c>
      <c r="B7757" s="1232">
        <f>'Aud Quest 2'!E85</f>
        <v>0</v>
      </c>
      <c r="D7757" s="14" t="str">
        <f t="shared" si="127"/>
        <v>Error?</v>
      </c>
      <c r="E7757" s="24" t="s">
        <v>1649</v>
      </c>
      <c r="F7757" t="s">
        <v>1835</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2016-09-19T18:26:55Z</cp:lastPrinted>
  <dcterms:created xsi:type="dcterms:W3CDTF">2003-10-29T19:06:34Z</dcterms:created>
  <dcterms:modified xsi:type="dcterms:W3CDTF">2016-09-27T16:09:09Z</dcterms:modified>
</cp:coreProperties>
</file>